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01" i="1" l="1"/>
  <c r="D101" i="1"/>
  <c r="F104" i="1"/>
  <c r="E104" i="1"/>
  <c r="D104" i="1"/>
  <c r="F105" i="1"/>
  <c r="F37" i="1" l="1"/>
  <c r="E36" i="1"/>
  <c r="E35" i="1" s="1"/>
  <c r="D34" i="1"/>
  <c r="D35" i="1"/>
  <c r="D36" i="1"/>
  <c r="E34" i="1" l="1"/>
  <c r="F34" i="1" s="1"/>
  <c r="F35" i="1"/>
  <c r="F36" i="1"/>
  <c r="D57" i="1"/>
  <c r="D95" i="1" l="1"/>
  <c r="D96" i="1"/>
  <c r="F59" i="1"/>
  <c r="F118" i="1"/>
  <c r="F119" i="1"/>
  <c r="E118" i="1"/>
  <c r="D118" i="1"/>
  <c r="E98" i="1"/>
  <c r="F98" i="1" s="1"/>
  <c r="D98" i="1"/>
  <c r="D65" i="1"/>
  <c r="F66" i="1"/>
  <c r="E66" i="1"/>
  <c r="D66" i="1"/>
  <c r="F27" i="1" l="1"/>
  <c r="F19" i="1"/>
  <c r="E96" i="1" l="1"/>
  <c r="E95" i="1" s="1"/>
  <c r="E86" i="1"/>
  <c r="D86" i="1"/>
  <c r="D85" i="1" s="1"/>
  <c r="F87" i="1"/>
  <c r="F86" i="1" l="1"/>
  <c r="E85" i="1"/>
  <c r="F85" i="1" s="1"/>
  <c r="F132" i="1"/>
  <c r="E131" i="1"/>
  <c r="E130" i="1" s="1"/>
  <c r="E129" i="1" s="1"/>
  <c r="D131" i="1"/>
  <c r="D130" i="1" s="1"/>
  <c r="F99" i="1"/>
  <c r="F56" i="1"/>
  <c r="D54" i="1"/>
  <c r="F131" i="1" l="1"/>
  <c r="F130" i="1"/>
  <c r="D129" i="1"/>
  <c r="F129" i="1" s="1"/>
  <c r="F49" i="1"/>
  <c r="E49" i="1"/>
  <c r="F50" i="1"/>
  <c r="D49" i="1"/>
  <c r="D16" i="1"/>
  <c r="E16" i="1"/>
  <c r="E44" i="1" l="1"/>
  <c r="F126" i="1"/>
  <c r="F128" i="1"/>
  <c r="F124" i="1"/>
  <c r="F112" i="1"/>
  <c r="F107" i="1"/>
  <c r="F103" i="1"/>
  <c r="F97" i="1"/>
  <c r="F92" i="1"/>
  <c r="F83" i="1"/>
  <c r="F79" i="1"/>
  <c r="F70" i="1"/>
  <c r="F67" i="1" s="1"/>
  <c r="F61" i="1"/>
  <c r="F63" i="1"/>
  <c r="F55" i="1"/>
  <c r="F48" i="1"/>
  <c r="F46" i="1"/>
  <c r="F45" i="1"/>
  <c r="F41" i="1"/>
  <c r="F33" i="1"/>
  <c r="F29" i="1"/>
  <c r="F25" i="1"/>
  <c r="F24" i="1"/>
  <c r="F23" i="1"/>
  <c r="F17" i="1"/>
  <c r="F32" i="1" l="1"/>
  <c r="F31" i="1" s="1"/>
  <c r="D32" i="1" l="1"/>
  <c r="D31" i="1" s="1"/>
  <c r="D30" i="1" s="1"/>
  <c r="E18" i="1" l="1"/>
  <c r="F18" i="1"/>
  <c r="F26" i="1"/>
  <c r="E26" i="1"/>
  <c r="D26" i="1"/>
  <c r="D18" i="1"/>
  <c r="F30" i="1"/>
  <c r="E32" i="1"/>
  <c r="D44" i="1"/>
  <c r="F89" i="1"/>
  <c r="F91" i="1"/>
  <c r="E89" i="1"/>
  <c r="D89" i="1"/>
  <c r="E91" i="1"/>
  <c r="D91" i="1"/>
  <c r="E62" i="1"/>
  <c r="F68" i="1"/>
  <c r="F65" i="1" s="1"/>
  <c r="F64" i="1" s="1"/>
  <c r="E68" i="1"/>
  <c r="E65" i="1" s="1"/>
  <c r="E64" i="1" s="1"/>
  <c r="D68" i="1"/>
  <c r="D64" i="1" s="1"/>
  <c r="F136" i="1"/>
  <c r="E136" i="1"/>
  <c r="D136" i="1"/>
  <c r="E138" i="1"/>
  <c r="F125" i="1"/>
  <c r="E125" i="1"/>
  <c r="D125" i="1"/>
  <c r="D102" i="1"/>
  <c r="F73" i="1"/>
  <c r="F72" i="1" s="1"/>
  <c r="F71" i="1" s="1"/>
  <c r="E73" i="1"/>
  <c r="E72" i="1" s="1"/>
  <c r="D73" i="1"/>
  <c r="D72" i="1" s="1"/>
  <c r="F138" i="1"/>
  <c r="D138" i="1"/>
  <c r="E123" i="1"/>
  <c r="F123" i="1"/>
  <c r="E127" i="1"/>
  <c r="F127" i="1"/>
  <c r="D127" i="1"/>
  <c r="D123" i="1"/>
  <c r="E116" i="1"/>
  <c r="E115" i="1" s="1"/>
  <c r="E114" i="1" s="1"/>
  <c r="E113" i="1" s="1"/>
  <c r="F116" i="1"/>
  <c r="F115" i="1" s="1"/>
  <c r="F114" i="1" s="1"/>
  <c r="F113" i="1" s="1"/>
  <c r="D116" i="1"/>
  <c r="D115" i="1" s="1"/>
  <c r="D114" i="1" s="1"/>
  <c r="D113" i="1" s="1"/>
  <c r="E111" i="1"/>
  <c r="D111" i="1"/>
  <c r="D110" i="1" s="1"/>
  <c r="D109" i="1" s="1"/>
  <c r="D108" i="1" s="1"/>
  <c r="E102" i="1"/>
  <c r="F102" i="1"/>
  <c r="E106" i="1"/>
  <c r="F106" i="1"/>
  <c r="D106" i="1"/>
  <c r="F96" i="1"/>
  <c r="D94" i="1"/>
  <c r="E82" i="1"/>
  <c r="E81" i="1" s="1"/>
  <c r="F82" i="1"/>
  <c r="F81" i="1" s="1"/>
  <c r="D82" i="1"/>
  <c r="D81" i="1" s="1"/>
  <c r="E78" i="1"/>
  <c r="E77" i="1" s="1"/>
  <c r="E76" i="1" s="1"/>
  <c r="F78" i="1"/>
  <c r="F77" i="1" s="1"/>
  <c r="F76" i="1" s="1"/>
  <c r="D78" i="1"/>
  <c r="D77" i="1" s="1"/>
  <c r="D76" i="1" s="1"/>
  <c r="D75" i="1" s="1"/>
  <c r="F62" i="1"/>
  <c r="D62" i="1"/>
  <c r="E60" i="1"/>
  <c r="F60" i="1"/>
  <c r="D60" i="1"/>
  <c r="E54" i="1"/>
  <c r="E53" i="1" s="1"/>
  <c r="E52" i="1" s="1"/>
  <c r="E51" i="1" s="1"/>
  <c r="F54" i="1"/>
  <c r="D53" i="1"/>
  <c r="E47" i="1"/>
  <c r="F47" i="1"/>
  <c r="D47" i="1"/>
  <c r="E40" i="1"/>
  <c r="E39" i="1" s="1"/>
  <c r="E38" i="1" s="1"/>
  <c r="F40" i="1"/>
  <c r="F39" i="1" s="1"/>
  <c r="F38" i="1" s="1"/>
  <c r="D40" i="1"/>
  <c r="D39" i="1" s="1"/>
  <c r="D38" i="1" s="1"/>
  <c r="E22" i="1"/>
  <c r="D22" i="1"/>
  <c r="E28" i="1"/>
  <c r="F28" i="1"/>
  <c r="D28" i="1"/>
  <c r="F16" i="1"/>
  <c r="E31" i="1" l="1"/>
  <c r="E30" i="1" s="1"/>
  <c r="D52" i="1"/>
  <c r="D51" i="1" s="1"/>
  <c r="F53" i="1"/>
  <c r="F52" i="1" s="1"/>
  <c r="F51" i="1" s="1"/>
  <c r="D43" i="1"/>
  <c r="D42" i="1" s="1"/>
  <c r="D13" i="1" s="1"/>
  <c r="F22" i="1"/>
  <c r="F44" i="1"/>
  <c r="E94" i="1"/>
  <c r="F95" i="1"/>
  <c r="F94" i="1" s="1"/>
  <c r="E110" i="1"/>
  <c r="F111" i="1"/>
  <c r="F58" i="1"/>
  <c r="E15" i="1"/>
  <c r="E14" i="1" s="1"/>
  <c r="D15" i="1"/>
  <c r="E59" i="1"/>
  <c r="E58" i="1" s="1"/>
  <c r="E57" i="1" s="1"/>
  <c r="E21" i="1"/>
  <c r="E20" i="1" s="1"/>
  <c r="F135" i="1"/>
  <c r="F134" i="1" s="1"/>
  <c r="F133" i="1" s="1"/>
  <c r="D21" i="1"/>
  <c r="D80" i="1"/>
  <c r="E135" i="1"/>
  <c r="E134" i="1" s="1"/>
  <c r="E133" i="1" s="1"/>
  <c r="F80" i="1"/>
  <c r="D71" i="1"/>
  <c r="E71" i="1"/>
  <c r="D59" i="1"/>
  <c r="D58" i="1" s="1"/>
  <c r="E88" i="1"/>
  <c r="E84" i="1" s="1"/>
  <c r="D135" i="1"/>
  <c r="D134" i="1" s="1"/>
  <c r="D133" i="1" s="1"/>
  <c r="D100" i="1"/>
  <c r="D93" i="1" s="1"/>
  <c r="E122" i="1"/>
  <c r="E121" i="1" s="1"/>
  <c r="E43" i="1"/>
  <c r="E42" i="1" s="1"/>
  <c r="F88" i="1"/>
  <c r="E80" i="1"/>
  <c r="D122" i="1"/>
  <c r="D88" i="1"/>
  <c r="D84" i="1" s="1"/>
  <c r="F84" i="1" s="1"/>
  <c r="E13" i="1" l="1"/>
  <c r="F57" i="1"/>
  <c r="D14" i="1"/>
  <c r="F15" i="1"/>
  <c r="F14" i="1" s="1"/>
  <c r="E120" i="1"/>
  <c r="E100" i="1"/>
  <c r="E93" i="1" s="1"/>
  <c r="F93" i="1" s="1"/>
  <c r="F101" i="1"/>
  <c r="F100" i="1" s="1"/>
  <c r="E109" i="1"/>
  <c r="F110" i="1"/>
  <c r="D121" i="1"/>
  <c r="D120" i="1" s="1"/>
  <c r="F122" i="1"/>
  <c r="F43" i="1"/>
  <c r="D20" i="1"/>
  <c r="F21" i="1"/>
  <c r="F20" i="1" s="1"/>
  <c r="E75" i="1"/>
  <c r="F120" i="1" l="1"/>
  <c r="F121" i="1"/>
  <c r="F75" i="1"/>
  <c r="F42" i="1"/>
  <c r="D140" i="1"/>
  <c r="E108" i="1"/>
  <c r="E140" i="1" s="1"/>
  <c r="F109" i="1"/>
  <c r="F108" i="1" s="1"/>
  <c r="F13" i="1" l="1"/>
  <c r="F140" i="1"/>
</calcChain>
</file>

<file path=xl/sharedStrings.xml><?xml version="1.0" encoding="utf-8"?>
<sst xmlns="http://schemas.openxmlformats.org/spreadsheetml/2006/main" count="265" uniqueCount="200">
  <si>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</si>
  <si>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</si>
  <si>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</si>
  <si>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</si>
  <si>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</si>
  <si>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</si>
  <si>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</si>
  <si>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</si>
  <si>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</si>
  <si>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</si>
  <si>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</si>
  <si>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</si>
  <si>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</si>
  <si>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</si>
  <si>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</si>
  <si>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</si>
  <si>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</si>
  <si>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</si>
  <si>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</si>
  <si>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</si>
  <si>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</si>
  <si>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</si>
  <si>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</si>
  <si>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</si>
  <si>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</si>
  <si>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</si>
  <si>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</si>
  <si>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</si>
  <si>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</si>
  <si>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</si>
  <si>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</si>
  <si>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</si>
  <si>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</si>
  <si>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</si>
  <si>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</si>
  <si>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</si>
  <si>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</si>
  <si>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</si>
  <si>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</si>
  <si>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</si>
  <si>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</si>
  <si>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</si>
  <si>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</si>
  <si>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</si>
  <si>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</si>
  <si>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</si>
  <si>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</si>
  <si>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</si>
  <si>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</si>
  <si>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</si>
  <si>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</si>
  <si>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</si>
  <si>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</si>
  <si>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</si>
  <si>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</si>
  <si>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</si>
  <si>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</si>
  <si>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</si>
  <si>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</si>
  <si>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</si>
  <si>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</si>
  <si>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</si>
  <si>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</si>
  <si>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</si>
  <si>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</si>
  <si>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</si>
  <si>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</si>
  <si>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</si>
  <si>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</si>
  <si>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</si>
  <si>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</si>
  <si>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</si>
  <si>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</si>
  <si>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03 10 9900072004 240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</si>
  <si>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</si>
  <si>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</si>
  <si>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</si>
  <si>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</si>
  <si>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</si>
  <si>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</si>
  <si>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</si>
  <si>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</si>
  <si>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</si>
  <si>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</si>
  <si>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</si>
  <si>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</si>
  <si>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</si>
  <si>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</si>
  <si>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</si>
  <si>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</si>
  <si>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</si>
  <si>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</si>
  <si>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Процент исполнения</t>
  </si>
  <si>
    <t>(рублей)</t>
  </si>
  <si>
    <t>Приложение №2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</si>
  <si>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</si>
  <si>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</si>
  <si>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</si>
  <si>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</si>
  <si>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</si>
  <si>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</si>
  <si>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</si>
  <si>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</si>
  <si>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</si>
  <si>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01 04 3900078210 540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</si>
  <si>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</si>
  <si>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</si>
  <si>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</si>
  <si>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</si>
  <si>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</si>
  <si>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</si>
  <si>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02 03 3900000000</t>
  </si>
  <si>
    <t>02 03 3900051180</t>
  </si>
  <si>
    <t>02 03 3900051180 120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</si>
  <si>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</si>
  <si>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</si>
  <si>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</si>
  <si>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</si>
  <si>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</si>
  <si>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</si>
  <si>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01 02 39000S2001</t>
  </si>
  <si>
    <t>01 02 39000S2001 120</t>
  </si>
  <si>
    <t>01 04 39000S2001</t>
  </si>
  <si>
    <t>01 04 39000S2001 120</t>
  </si>
  <si>
    <t>01 06 3900000000</t>
  </si>
  <si>
    <t>01 13 39000S2004</t>
  </si>
  <si>
    <t>01 13 39000S2004 240</t>
  </si>
  <si>
    <t>01 13 3900078210</t>
  </si>
  <si>
    <t>01 13 3900078210 540</t>
  </si>
  <si>
    <t>Осуществление первичного воинского учета на территориях, где отсутствуют военные комиссариаты</t>
  </si>
  <si>
    <t>02 03 3900051180 240</t>
  </si>
  <si>
    <t>03 09 99000S2004</t>
  </si>
  <si>
    <t>03 09 99000S2004 240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</si>
  <si>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</si>
  <si>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</si>
  <si>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Дорожное хозяйство (дорожные фонды)</t>
  </si>
  <si>
    <t>Муниципальная программа 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</si>
  <si>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</si>
  <si>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</si>
  <si>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</si>
  <si>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 xml:space="preserve">Молодежная политика </t>
  </si>
  <si>
    <t>07 07 8500000000</t>
  </si>
  <si>
    <t>07 07 8500078210</t>
  </si>
  <si>
    <t>07 07 8500078210  540</t>
  </si>
  <si>
    <t>КУЛЬТУРА, КИНЕМАТОГРАФИЯ</t>
  </si>
  <si>
    <t>08 01 8500000000</t>
  </si>
  <si>
    <t>Другие вопросы в области культуры, кинематографии</t>
  </si>
  <si>
    <t>Реализация мероприятий по поддержке общественных проектов</t>
  </si>
  <si>
    <t>08 04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</si>
  <si>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</si>
  <si>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</si>
  <si>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</si>
  <si>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</si>
  <si>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</si>
  <si>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</si>
  <si>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08 04 8500000000</t>
  </si>
  <si>
    <t>08 04 85000S6150</t>
  </si>
  <si>
    <t>11 01 8500000000</t>
  </si>
  <si>
    <t>11 01 85000S2004</t>
  </si>
  <si>
    <t>11 01 85000S2004 240</t>
  </si>
  <si>
    <t>04 05 8500000000</t>
  </si>
  <si>
    <t>08 04 85000S6150 240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</si>
  <si>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</si>
  <si>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</si>
  <si>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</si>
  <si>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</si>
  <si>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План на 2020г.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</si>
  <si>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</si>
  <si>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03 10 6000060000 630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</si>
  <si>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</si>
  <si>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 xml:space="preserve">03 10 6000060000 </t>
  </si>
  <si>
    <t>03 10 6000020000</t>
  </si>
  <si>
    <t>03 10 6000020000 240</t>
  </si>
  <si>
    <t>03 10 6000000000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</si>
  <si>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</si>
  <si>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05 02 7000020000</t>
  </si>
  <si>
    <t>05 02 7000020000 240</t>
  </si>
  <si>
    <t>05 02 7000060000 810</t>
  </si>
  <si>
    <t xml:space="preserve">05 02 7000060000 </t>
  </si>
  <si>
    <t>Обеспечение комплексного развития сельских территорий</t>
  </si>
  <si>
    <t>05 03 72000L5760</t>
  </si>
  <si>
    <t>05 03 72000L5760 540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</si>
  <si>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"</t>
  </si>
  <si>
    <t>Обеспечение проведения выборов и референдумов</t>
  </si>
  <si>
    <t xml:space="preserve">Иные направления расходов </t>
  </si>
  <si>
    <t>Специальные расходы</t>
  </si>
  <si>
    <t>01 07</t>
  </si>
  <si>
    <t>01 07 3900000000</t>
  </si>
  <si>
    <t>01 07 3900090000</t>
  </si>
  <si>
    <t>01 07 3900090000 880</t>
  </si>
  <si>
    <t>Отчет об исполнении бюджета сельского поселения Девлезеркино муниципального района Челно-Вершинский по расходам за 9 месяцев 2020 года</t>
  </si>
  <si>
    <t>Проведение дератихационных мероприятий</t>
  </si>
  <si>
    <t>04 05 85000S6490</t>
  </si>
  <si>
    <t>04 05 85000S6490 240</t>
  </si>
  <si>
    <t>08 01 7200078210</t>
  </si>
  <si>
    <t>08 01 7200078210 540</t>
  </si>
  <si>
    <t>05 03 72000S6160</t>
  </si>
  <si>
    <t>Реализация мероприятий по поддержке решений референдумов (сходов)</t>
  </si>
  <si>
    <t>05 03 72000S6160 240</t>
  </si>
  <si>
    <t>Исполнено за 9 месяцев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</si>
</sst>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1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32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horizontal="right"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0" fontId="29" fillId="0" borderId="0" xfId="37" applyFont="1" applyAlignment="1">
      <alignment horizont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7" applyNumberFormat="1" applyFont="1" applyFill="1" applyBorder="1" applyAlignment="1">
      <alignment vertical="center" wrapText="1"/>
    </xf>
    <xf numFmtId="0" fontId="31" fillId="0" borderId="0" xfId="37" applyFont="1"/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5" fillId="0" borderId="10" xfId="36" applyNumberFormat="1" applyFont="1" applyFill="1" applyBorder="1" applyAlignment="1">
      <alignment horizontal="left" vertical="top"/>
    </xf>
    <xf numFmtId="166" fontId="27" fillId="0" borderId="10" xfId="36" applyNumberFormat="1" applyFont="1" applyFill="1" applyBorder="1" applyAlignment="1">
      <alignment vertical="top"/>
    </xf>
    <xf numFmtId="0" fontId="27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4" fontId="27" fillId="0" borderId="13" xfId="36" applyNumberFormat="1" applyFont="1" applyFill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7" fillId="0" borderId="10" xfId="36" applyNumberFormat="1" applyFont="1" applyFill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36" applyNumberFormat="1" applyFont="1" applyFill="1" applyBorder="1" applyAlignment="1">
      <alignment horizontal="left" vertical="center"/>
    </xf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27" fillId="0" borderId="0" xfId="37" applyFont="1" applyAlignment="1">
      <alignment horizontal="right" vertical="justify" wrapText="1"/>
    </xf>
    <xf numFmtId="0" fontId="30" fillId="0" borderId="0" xfId="0" applyFont="1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justify"/>
    </xf>
    <xf numFmtId="0" fontId="33" fillId="0" borderId="11" xfId="0" applyFont="1" applyBorder="1" applyAlignment="1">
      <alignment horizontal="center" vertical="justify"/>
    </xf>
    <xf numFmtId="0" fontId="29" fillId="0" borderId="13" xfId="39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F140"/>
  <sheetViews>
    <sheetView tabSelected="1" topLeftCell="A106" zoomScale="70" zoomScaleNormal="70" zoomScaleSheetLayoutView="80" workbookViewId="0">
      <selection activeCell="E10" sqref="E10:E11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.7109375" style="1" customWidth="1"/>
    <col min="4" max="4" width="19.28515625" style="1" customWidth="1"/>
    <col min="5" max="5" width="16.5703125" style="1" customWidth="1"/>
    <col min="6" max="6" width="20.85546875" style="1" customWidth="1"/>
    <col min="7" max="16384" width="9.140625" style="1"/>
  </cols>
  <sheetData>
    <row r="2" spans="1:6" s="4" customFormat="1" x14ac:dyDescent="0.2">
      <c r="B2" s="41"/>
      <c r="C2" s="41"/>
      <c r="D2" s="41"/>
      <c r="E2" s="41"/>
      <c r="F2" s="41"/>
    </row>
    <row r="3" spans="1:6" s="4" customFormat="1" ht="21" customHeight="1" x14ac:dyDescent="0.2">
      <c r="B3" s="42"/>
      <c r="C3" s="41"/>
      <c r="D3" s="41"/>
      <c r="E3" s="133" t="s">
        <v>94</v>
      </c>
      <c r="F3" s="134"/>
    </row>
    <row r="4" spans="1:6" s="4" customFormat="1" ht="15.75" customHeight="1" x14ac:dyDescent="0.2">
      <c r="B4" s="42"/>
      <c r="C4" s="41"/>
      <c r="D4" s="41"/>
      <c r="E4" s="58"/>
      <c r="F4" s="59"/>
    </row>
    <row r="5" spans="1:6" s="4" customFormat="1" x14ac:dyDescent="0.2"/>
    <row r="6" spans="1:6" s="4" customFormat="1" ht="15.75" customHeight="1" x14ac:dyDescent="0.2">
      <c r="B6" s="132" t="s">
        <v>190</v>
      </c>
      <c r="C6" s="132"/>
      <c r="D6" s="132"/>
      <c r="E6" s="132"/>
      <c r="F6" s="132"/>
    </row>
    <row r="7" spans="1:6" s="4" customFormat="1" ht="32.25" customHeight="1" x14ac:dyDescent="0.2">
      <c r="B7" s="132"/>
      <c r="C7" s="132"/>
      <c r="D7" s="132"/>
      <c r="E7" s="132"/>
      <c r="F7" s="132"/>
    </row>
    <row r="8" spans="1:6" s="4" customFormat="1" ht="15.75" hidden="1" customHeight="1" x14ac:dyDescent="0.2">
      <c r="B8" s="132"/>
      <c r="C8" s="132"/>
      <c r="D8" s="132"/>
      <c r="E8" s="132"/>
      <c r="F8" s="132"/>
    </row>
    <row r="9" spans="1:6" s="4" customFormat="1" ht="33" customHeight="1" x14ac:dyDescent="0.25">
      <c r="B9" s="8"/>
      <c r="C9" s="8"/>
      <c r="D9" s="8"/>
      <c r="E9" s="8"/>
      <c r="F9" s="90" t="s">
        <v>93</v>
      </c>
    </row>
    <row r="10" spans="1:6" s="4" customFormat="1" ht="21.75" customHeight="1" x14ac:dyDescent="0.2">
      <c r="A10" s="128" t="s">
        <v>0</v>
      </c>
      <c r="B10" s="135" t="s">
        <v>1</v>
      </c>
      <c r="C10" s="130" t="s">
        <v>2</v>
      </c>
      <c r="D10" s="137" t="s">
        <v>166</v>
      </c>
      <c r="E10" s="139" t="s">
        <v>199</v>
      </c>
      <c r="F10" s="137" t="s">
        <v>92</v>
      </c>
    </row>
    <row r="11" spans="1:6" s="4" customFormat="1" ht="52.5" customHeight="1" x14ac:dyDescent="0.2">
      <c r="A11" s="129"/>
      <c r="B11" s="136"/>
      <c r="C11" s="131"/>
      <c r="D11" s="138"/>
      <c r="E11" s="140"/>
      <c r="F11" s="138"/>
    </row>
    <row r="12" spans="1:6" s="4" customFormat="1" ht="22.5" customHeight="1" x14ac:dyDescent="0.3">
      <c r="A12" s="5">
        <v>485</v>
      </c>
      <c r="B12" s="9" t="s">
        <v>46</v>
      </c>
      <c r="C12" s="10"/>
      <c r="D12" s="11"/>
      <c r="E12" s="11"/>
      <c r="F12" s="11"/>
    </row>
    <row r="13" spans="1:6" s="4" customFormat="1" ht="21" customHeight="1" x14ac:dyDescent="0.3">
      <c r="A13" s="5"/>
      <c r="B13" s="62" t="s">
        <v>74</v>
      </c>
      <c r="C13" s="13" t="s">
        <v>75</v>
      </c>
      <c r="D13" s="66">
        <f>D14+D20+D30+D38+D42+D34</f>
        <v>1996593.88</v>
      </c>
      <c r="E13" s="66">
        <f>E14+E20+E30+E38+E42+E34</f>
        <v>1362689.13</v>
      </c>
      <c r="F13" s="11">
        <f>E13/D13*100</f>
        <v>68.250691522704656</v>
      </c>
    </row>
    <row r="14" spans="1:6" s="4" customFormat="1" ht="37.5" x14ac:dyDescent="0.2">
      <c r="A14" s="2"/>
      <c r="B14" s="12" t="s">
        <v>3</v>
      </c>
      <c r="C14" s="49" t="s">
        <v>4</v>
      </c>
      <c r="D14" s="67">
        <f t="shared" ref="D14:F14" si="0">D15</f>
        <v>550000</v>
      </c>
      <c r="E14" s="67">
        <f t="shared" si="0"/>
        <v>411358.49</v>
      </c>
      <c r="F14" s="52">
        <f t="shared" si="0"/>
        <v>74.792452727272732</v>
      </c>
    </row>
    <row r="15" spans="1:6" s="4" customFormat="1" ht="56.25" x14ac:dyDescent="0.2">
      <c r="A15" s="2"/>
      <c r="B15" s="93" t="s">
        <v>119</v>
      </c>
      <c r="C15" s="15" t="s">
        <v>95</v>
      </c>
      <c r="D15" s="68">
        <f>D16+D18</f>
        <v>550000</v>
      </c>
      <c r="E15" s="68">
        <f>E16+E18</f>
        <v>411358.49</v>
      </c>
      <c r="F15" s="96">
        <f>E15/D15*100</f>
        <v>74.792452727272732</v>
      </c>
    </row>
    <row r="16" spans="1:6" s="4" customFormat="1" ht="37.5" x14ac:dyDescent="0.2">
      <c r="A16" s="2"/>
      <c r="B16" s="14" t="s">
        <v>36</v>
      </c>
      <c r="C16" s="43" t="s">
        <v>96</v>
      </c>
      <c r="D16" s="69">
        <f t="shared" ref="D16:F16" si="1">D17</f>
        <v>550000</v>
      </c>
      <c r="E16" s="69">
        <f t="shared" si="1"/>
        <v>411358.49</v>
      </c>
      <c r="F16" s="51">
        <f t="shared" si="1"/>
        <v>74.792452727272732</v>
      </c>
    </row>
    <row r="17" spans="1:6" s="4" customFormat="1" ht="37.5" x14ac:dyDescent="0.2">
      <c r="A17" s="2"/>
      <c r="B17" s="14" t="s">
        <v>27</v>
      </c>
      <c r="C17" s="43" t="s">
        <v>97</v>
      </c>
      <c r="D17" s="70">
        <v>550000</v>
      </c>
      <c r="E17" s="70">
        <v>411358.49</v>
      </c>
      <c r="F17" s="45">
        <f>E17/D17*100</f>
        <v>74.792452727272732</v>
      </c>
    </row>
    <row r="18" spans="1:6" s="4" customFormat="1" ht="37.5" hidden="1" x14ac:dyDescent="0.2">
      <c r="A18" s="2"/>
      <c r="B18" s="14" t="s">
        <v>52</v>
      </c>
      <c r="C18" s="43" t="s">
        <v>120</v>
      </c>
      <c r="D18" s="70">
        <f t="shared" ref="D18:F18" si="2">D19</f>
        <v>0</v>
      </c>
      <c r="E18" s="70">
        <f t="shared" si="2"/>
        <v>0</v>
      </c>
      <c r="F18" s="45" t="e">
        <f t="shared" si="2"/>
        <v>#DIV/0!</v>
      </c>
    </row>
    <row r="19" spans="1:6" s="4" customFormat="1" ht="37.5" hidden="1" x14ac:dyDescent="0.2">
      <c r="A19" s="2"/>
      <c r="B19" s="14" t="s">
        <v>27</v>
      </c>
      <c r="C19" s="43" t="s">
        <v>121</v>
      </c>
      <c r="D19" s="70"/>
      <c r="E19" s="71"/>
      <c r="F19" s="96" t="e">
        <f>E19/D19*100</f>
        <v>#DIV/0!</v>
      </c>
    </row>
    <row r="20" spans="1:6" s="4" customFormat="1" ht="63.75" customHeight="1" x14ac:dyDescent="0.2">
      <c r="A20" s="2"/>
      <c r="B20" s="12" t="s">
        <v>5</v>
      </c>
      <c r="C20" s="49" t="s">
        <v>6</v>
      </c>
      <c r="D20" s="72">
        <f t="shared" ref="D20:F20" si="3">D21</f>
        <v>991600</v>
      </c>
      <c r="E20" s="72">
        <f t="shared" si="3"/>
        <v>618924.49</v>
      </c>
      <c r="F20" s="50">
        <f t="shared" si="3"/>
        <v>62.416749697458648</v>
      </c>
    </row>
    <row r="21" spans="1:6" s="4" customFormat="1" ht="56.25" x14ac:dyDescent="0.2">
      <c r="A21" s="2"/>
      <c r="B21" s="93" t="s">
        <v>119</v>
      </c>
      <c r="C21" s="15" t="s">
        <v>98</v>
      </c>
      <c r="D21" s="73">
        <f>D22+D28+D26</f>
        <v>991600</v>
      </c>
      <c r="E21" s="73">
        <f>E22+E26+E28</f>
        <v>618924.49</v>
      </c>
      <c r="F21" s="16">
        <f>E21/D21*100</f>
        <v>62.416749697458648</v>
      </c>
    </row>
    <row r="22" spans="1:6" s="4" customFormat="1" ht="37.5" x14ac:dyDescent="0.2">
      <c r="A22" s="2"/>
      <c r="B22" s="14" t="s">
        <v>36</v>
      </c>
      <c r="C22" s="43" t="s">
        <v>99</v>
      </c>
      <c r="D22" s="70">
        <f t="shared" ref="D22:E22" si="4">D23+D24+D25</f>
        <v>968400</v>
      </c>
      <c r="E22" s="70">
        <f t="shared" si="4"/>
        <v>618924.49</v>
      </c>
      <c r="F22" s="45">
        <f>E22/D22*100</f>
        <v>63.912070425444035</v>
      </c>
    </row>
    <row r="23" spans="1:6" s="4" customFormat="1" ht="37.5" x14ac:dyDescent="0.2">
      <c r="A23" s="2"/>
      <c r="B23" s="14" t="s">
        <v>27</v>
      </c>
      <c r="C23" s="43" t="s">
        <v>100</v>
      </c>
      <c r="D23" s="70">
        <v>926500</v>
      </c>
      <c r="E23" s="70">
        <v>603967.87</v>
      </c>
      <c r="F23" s="45">
        <f>E23/D23*100</f>
        <v>65.188113329735557</v>
      </c>
    </row>
    <row r="24" spans="1:6" s="4" customFormat="1" ht="37.5" x14ac:dyDescent="0.2">
      <c r="A24" s="2"/>
      <c r="B24" s="14" t="s">
        <v>28</v>
      </c>
      <c r="C24" s="43" t="s">
        <v>101</v>
      </c>
      <c r="D24" s="70">
        <v>39400</v>
      </c>
      <c r="E24" s="70">
        <v>14218.62</v>
      </c>
      <c r="F24" s="45">
        <f>E24/D24*100</f>
        <v>36.087868020304569</v>
      </c>
    </row>
    <row r="25" spans="1:6" s="48" customFormat="1" ht="31.15" customHeight="1" x14ac:dyDescent="0.2">
      <c r="A25" s="46"/>
      <c r="B25" s="47" t="s">
        <v>29</v>
      </c>
      <c r="C25" s="43" t="s">
        <v>102</v>
      </c>
      <c r="D25" s="70">
        <v>2500</v>
      </c>
      <c r="E25" s="70">
        <v>738</v>
      </c>
      <c r="F25" s="45">
        <f>E25/D25*100</f>
        <v>29.520000000000003</v>
      </c>
    </row>
    <row r="26" spans="1:6" s="48" customFormat="1" ht="41.25" hidden="1" customHeight="1" x14ac:dyDescent="0.2">
      <c r="A26" s="46"/>
      <c r="B26" s="14" t="s">
        <v>52</v>
      </c>
      <c r="C26" s="43" t="s">
        <v>122</v>
      </c>
      <c r="D26" s="70">
        <f t="shared" ref="D26:F26" si="5">D27</f>
        <v>0</v>
      </c>
      <c r="E26" s="70">
        <f t="shared" si="5"/>
        <v>0</v>
      </c>
      <c r="F26" s="45" t="e">
        <f t="shared" si="5"/>
        <v>#DIV/0!</v>
      </c>
    </row>
    <row r="27" spans="1:6" s="48" customFormat="1" ht="39.75" hidden="1" customHeight="1" x14ac:dyDescent="0.2">
      <c r="A27" s="46"/>
      <c r="B27" s="14" t="s">
        <v>27</v>
      </c>
      <c r="C27" s="43" t="s">
        <v>123</v>
      </c>
      <c r="D27" s="70"/>
      <c r="E27" s="70"/>
      <c r="F27" s="96" t="e">
        <f>E27/D27*100</f>
        <v>#DIV/0!</v>
      </c>
    </row>
    <row r="28" spans="1:6" s="4" customFormat="1" ht="93.75" x14ac:dyDescent="0.2">
      <c r="A28" s="2"/>
      <c r="B28" s="14" t="s">
        <v>41</v>
      </c>
      <c r="C28" s="43" t="s">
        <v>103</v>
      </c>
      <c r="D28" s="70">
        <f t="shared" ref="D28:F28" si="6">D29</f>
        <v>23200</v>
      </c>
      <c r="E28" s="70">
        <f t="shared" si="6"/>
        <v>0</v>
      </c>
      <c r="F28" s="45">
        <f t="shared" si="6"/>
        <v>0</v>
      </c>
    </row>
    <row r="29" spans="1:6" s="4" customFormat="1" ht="18.75" x14ac:dyDescent="0.2">
      <c r="A29" s="2"/>
      <c r="B29" s="14" t="s">
        <v>15</v>
      </c>
      <c r="C29" s="15" t="s">
        <v>104</v>
      </c>
      <c r="D29" s="73">
        <v>23200</v>
      </c>
      <c r="E29" s="73">
        <v>0</v>
      </c>
      <c r="F29" s="16">
        <f>E29/D29*100</f>
        <v>0</v>
      </c>
    </row>
    <row r="30" spans="1:6" s="56" customFormat="1" ht="56.25" x14ac:dyDescent="0.2">
      <c r="A30" s="2"/>
      <c r="B30" s="12" t="s">
        <v>49</v>
      </c>
      <c r="C30" s="55" t="s">
        <v>50</v>
      </c>
      <c r="D30" s="72">
        <f t="shared" ref="D30:E32" si="7">D31</f>
        <v>45000</v>
      </c>
      <c r="E30" s="72">
        <f t="shared" si="7"/>
        <v>45000</v>
      </c>
      <c r="F30" s="50">
        <f t="shared" ref="F30" si="8">F32</f>
        <v>100</v>
      </c>
    </row>
    <row r="31" spans="1:6" s="97" customFormat="1" ht="56.25" x14ac:dyDescent="0.2">
      <c r="A31" s="91"/>
      <c r="B31" s="93" t="s">
        <v>119</v>
      </c>
      <c r="C31" s="94" t="s">
        <v>124</v>
      </c>
      <c r="D31" s="70">
        <f t="shared" si="7"/>
        <v>45000</v>
      </c>
      <c r="E31" s="70">
        <f t="shared" si="7"/>
        <v>45000</v>
      </c>
      <c r="F31" s="96">
        <f>F32</f>
        <v>100</v>
      </c>
    </row>
    <row r="32" spans="1:6" s="4" customFormat="1" ht="98.25" customHeight="1" x14ac:dyDescent="0.2">
      <c r="A32" s="2"/>
      <c r="B32" s="14" t="s">
        <v>41</v>
      </c>
      <c r="C32" s="43" t="s">
        <v>105</v>
      </c>
      <c r="D32" s="70">
        <f t="shared" si="7"/>
        <v>45000</v>
      </c>
      <c r="E32" s="70">
        <f t="shared" si="7"/>
        <v>45000</v>
      </c>
      <c r="F32" s="45">
        <f>F33</f>
        <v>100</v>
      </c>
    </row>
    <row r="33" spans="1:6" s="4" customFormat="1" ht="18.75" x14ac:dyDescent="0.2">
      <c r="A33" s="2"/>
      <c r="B33" s="14" t="s">
        <v>15</v>
      </c>
      <c r="C33" s="43" t="s">
        <v>106</v>
      </c>
      <c r="D33" s="73">
        <v>45000</v>
      </c>
      <c r="E33" s="73">
        <v>45000</v>
      </c>
      <c r="F33" s="16">
        <f>E33/D33*100</f>
        <v>100</v>
      </c>
    </row>
    <row r="34" spans="1:6" s="106" customFormat="1" ht="18.75" x14ac:dyDescent="0.2">
      <c r="A34" s="104"/>
      <c r="B34" s="120" t="s">
        <v>183</v>
      </c>
      <c r="C34" s="127" t="s">
        <v>186</v>
      </c>
      <c r="D34" s="74">
        <f t="shared" ref="D34:E36" si="9">D35</f>
        <v>60000</v>
      </c>
      <c r="E34" s="74">
        <f t="shared" si="9"/>
        <v>60000</v>
      </c>
      <c r="F34" s="125">
        <f>E34/D34*100</f>
        <v>100</v>
      </c>
    </row>
    <row r="35" spans="1:6" s="106" customFormat="1" ht="56.25" x14ac:dyDescent="0.2">
      <c r="A35" s="104"/>
      <c r="B35" s="122" t="s">
        <v>119</v>
      </c>
      <c r="C35" s="123" t="s">
        <v>187</v>
      </c>
      <c r="D35" s="73">
        <f t="shared" si="9"/>
        <v>60000</v>
      </c>
      <c r="E35" s="73">
        <f t="shared" si="9"/>
        <v>60000</v>
      </c>
      <c r="F35" s="124">
        <f>E35/D35*100</f>
        <v>100</v>
      </c>
    </row>
    <row r="36" spans="1:6" s="106" customFormat="1" ht="18.75" x14ac:dyDescent="0.2">
      <c r="A36" s="104"/>
      <c r="B36" s="122" t="s">
        <v>184</v>
      </c>
      <c r="C36" s="123" t="s">
        <v>188</v>
      </c>
      <c r="D36" s="73">
        <f t="shared" si="9"/>
        <v>60000</v>
      </c>
      <c r="E36" s="73">
        <f t="shared" si="9"/>
        <v>60000</v>
      </c>
      <c r="F36" s="124">
        <f>E36/D36*100</f>
        <v>100</v>
      </c>
    </row>
    <row r="37" spans="1:6" s="106" customFormat="1" ht="18.75" x14ac:dyDescent="0.2">
      <c r="A37" s="104"/>
      <c r="B37" s="122" t="s">
        <v>185</v>
      </c>
      <c r="C37" s="123" t="s">
        <v>189</v>
      </c>
      <c r="D37" s="73">
        <v>60000</v>
      </c>
      <c r="E37" s="73">
        <v>60000</v>
      </c>
      <c r="F37" s="124">
        <f>E37/D37*100</f>
        <v>100</v>
      </c>
    </row>
    <row r="38" spans="1:6" s="4" customFormat="1" ht="18.75" x14ac:dyDescent="0.2">
      <c r="A38" s="2"/>
      <c r="B38" s="12" t="s">
        <v>23</v>
      </c>
      <c r="C38" s="121" t="s">
        <v>22</v>
      </c>
      <c r="D38" s="74">
        <f t="shared" ref="D38:F40" si="10">D39</f>
        <v>20000</v>
      </c>
      <c r="E38" s="74">
        <f t="shared" si="10"/>
        <v>0</v>
      </c>
      <c r="F38" s="17">
        <f t="shared" si="10"/>
        <v>0</v>
      </c>
    </row>
    <row r="39" spans="1:6" s="4" customFormat="1" ht="18.75" x14ac:dyDescent="0.2">
      <c r="A39" s="2"/>
      <c r="B39" s="14" t="s">
        <v>35</v>
      </c>
      <c r="C39" s="15" t="s">
        <v>53</v>
      </c>
      <c r="D39" s="73">
        <f>D40</f>
        <v>20000</v>
      </c>
      <c r="E39" s="73">
        <f t="shared" si="10"/>
        <v>0</v>
      </c>
      <c r="F39" s="16">
        <f t="shared" si="10"/>
        <v>0</v>
      </c>
    </row>
    <row r="40" spans="1:6" s="4" customFormat="1" ht="18.75" x14ac:dyDescent="0.2">
      <c r="A40" s="2"/>
      <c r="B40" s="14" t="s">
        <v>39</v>
      </c>
      <c r="C40" s="15" t="s">
        <v>54</v>
      </c>
      <c r="D40" s="73">
        <f>D41</f>
        <v>20000</v>
      </c>
      <c r="E40" s="73">
        <f t="shared" si="10"/>
        <v>0</v>
      </c>
      <c r="F40" s="16">
        <f t="shared" si="10"/>
        <v>0</v>
      </c>
    </row>
    <row r="41" spans="1:6" s="4" customFormat="1" ht="18.75" x14ac:dyDescent="0.2">
      <c r="A41" s="2"/>
      <c r="B41" s="14" t="s">
        <v>31</v>
      </c>
      <c r="C41" s="15" t="s">
        <v>55</v>
      </c>
      <c r="D41" s="73">
        <v>20000</v>
      </c>
      <c r="E41" s="73">
        <v>0</v>
      </c>
      <c r="F41" s="16">
        <f>E41/D41*100</f>
        <v>0</v>
      </c>
    </row>
    <row r="42" spans="1:6" s="4" customFormat="1" ht="18.75" x14ac:dyDescent="0.2">
      <c r="A42" s="2"/>
      <c r="B42" s="12" t="s">
        <v>7</v>
      </c>
      <c r="C42" s="13" t="s">
        <v>18</v>
      </c>
      <c r="D42" s="74">
        <f>D43</f>
        <v>329993.88</v>
      </c>
      <c r="E42" s="74">
        <f t="shared" ref="E42:F42" si="11">E43</f>
        <v>227406.15</v>
      </c>
      <c r="F42" s="17">
        <f t="shared" si="11"/>
        <v>68.912232554131009</v>
      </c>
    </row>
    <row r="43" spans="1:6" s="4" customFormat="1" ht="56.25" x14ac:dyDescent="0.2">
      <c r="A43" s="2"/>
      <c r="B43" s="93" t="s">
        <v>119</v>
      </c>
      <c r="C43" s="15" t="s">
        <v>107</v>
      </c>
      <c r="D43" s="75">
        <f>D44+D47+D49</f>
        <v>329993.88</v>
      </c>
      <c r="E43" s="75">
        <f>E44+E47</f>
        <v>227406.15</v>
      </c>
      <c r="F43" s="20">
        <f>E43/D43*100</f>
        <v>68.912232554131009</v>
      </c>
    </row>
    <row r="44" spans="1:6" s="4" customFormat="1" ht="18.75" x14ac:dyDescent="0.2">
      <c r="A44" s="2"/>
      <c r="B44" s="14" t="s">
        <v>38</v>
      </c>
      <c r="C44" s="15" t="s">
        <v>108</v>
      </c>
      <c r="D44" s="75">
        <f>D45+D46</f>
        <v>324993.88</v>
      </c>
      <c r="E44" s="75">
        <f>E45+E46</f>
        <v>227406.15</v>
      </c>
      <c r="F44" s="20">
        <f>E44/D44*100</f>
        <v>69.972440711806627</v>
      </c>
    </row>
    <row r="45" spans="1:6" s="4" customFormat="1" ht="39" customHeight="1" x14ac:dyDescent="0.2">
      <c r="A45" s="2"/>
      <c r="B45" s="14" t="s">
        <v>28</v>
      </c>
      <c r="C45" s="43" t="s">
        <v>109</v>
      </c>
      <c r="D45" s="76">
        <v>294693.88</v>
      </c>
      <c r="E45" s="76">
        <v>212268.15</v>
      </c>
      <c r="F45" s="44">
        <f>E45/D45*100</f>
        <v>72.030050301689329</v>
      </c>
    </row>
    <row r="46" spans="1:6" s="4" customFormat="1" ht="31.5" customHeight="1" x14ac:dyDescent="0.2">
      <c r="A46" s="2"/>
      <c r="B46" s="47" t="s">
        <v>29</v>
      </c>
      <c r="C46" s="22" t="s">
        <v>110</v>
      </c>
      <c r="D46" s="77">
        <v>30300</v>
      </c>
      <c r="E46" s="77">
        <v>15138</v>
      </c>
      <c r="F46" s="23">
        <f>E46/D46*100</f>
        <v>49.960396039603964</v>
      </c>
    </row>
    <row r="47" spans="1:6" s="4" customFormat="1" ht="37.5" hidden="1" customHeight="1" x14ac:dyDescent="0.2">
      <c r="A47" s="2"/>
      <c r="B47" s="14" t="s">
        <v>40</v>
      </c>
      <c r="C47" s="22" t="s">
        <v>125</v>
      </c>
      <c r="D47" s="77">
        <f t="shared" ref="D47:F47" si="12">D48</f>
        <v>0</v>
      </c>
      <c r="E47" s="77">
        <f t="shared" si="12"/>
        <v>0</v>
      </c>
      <c r="F47" s="23" t="e">
        <f t="shared" si="12"/>
        <v>#DIV/0!</v>
      </c>
    </row>
    <row r="48" spans="1:6" s="4" customFormat="1" ht="37.15" hidden="1" customHeight="1" x14ac:dyDescent="0.2">
      <c r="A48" s="2"/>
      <c r="B48" s="14" t="s">
        <v>28</v>
      </c>
      <c r="C48" s="22" t="s">
        <v>126</v>
      </c>
      <c r="D48" s="77"/>
      <c r="E48" s="77"/>
      <c r="F48" s="23" t="e">
        <f>E48/D48*100</f>
        <v>#DIV/0!</v>
      </c>
    </row>
    <row r="49" spans="1:6" s="92" customFormat="1" ht="81" customHeight="1" x14ac:dyDescent="0.2">
      <c r="A49" s="91"/>
      <c r="B49" s="93" t="s">
        <v>41</v>
      </c>
      <c r="C49" s="95" t="s">
        <v>127</v>
      </c>
      <c r="D49" s="117">
        <f>D50</f>
        <v>5000</v>
      </c>
      <c r="E49" s="117">
        <f>E50</f>
        <v>0</v>
      </c>
      <c r="F49" s="118">
        <f>E49/D49*100</f>
        <v>0</v>
      </c>
    </row>
    <row r="50" spans="1:6" s="92" customFormat="1" ht="37.15" customHeight="1" x14ac:dyDescent="0.2">
      <c r="A50" s="91"/>
      <c r="B50" s="47" t="s">
        <v>15</v>
      </c>
      <c r="C50" s="95" t="s">
        <v>128</v>
      </c>
      <c r="D50" s="117">
        <v>5000</v>
      </c>
      <c r="E50" s="117">
        <v>0</v>
      </c>
      <c r="F50" s="118">
        <f>E50/D50*100</f>
        <v>0</v>
      </c>
    </row>
    <row r="51" spans="1:6" s="56" customFormat="1" ht="19.5" customHeight="1" x14ac:dyDescent="0.2">
      <c r="A51" s="2"/>
      <c r="B51" s="63" t="s">
        <v>76</v>
      </c>
      <c r="C51" s="25" t="s">
        <v>77</v>
      </c>
      <c r="D51" s="78">
        <f t="shared" ref="D51:F51" si="13">D52</f>
        <v>84840</v>
      </c>
      <c r="E51" s="78">
        <f t="shared" si="13"/>
        <v>54817.98</v>
      </c>
      <c r="F51" s="26">
        <f t="shared" si="13"/>
        <v>64.613366336633675</v>
      </c>
    </row>
    <row r="52" spans="1:6" s="4" customFormat="1" ht="18.75" x14ac:dyDescent="0.2">
      <c r="A52" s="2"/>
      <c r="B52" s="24" t="s">
        <v>13</v>
      </c>
      <c r="C52" s="25" t="s">
        <v>14</v>
      </c>
      <c r="D52" s="78">
        <f t="shared" ref="D52:F53" si="14">D53</f>
        <v>84840</v>
      </c>
      <c r="E52" s="78">
        <f t="shared" si="14"/>
        <v>54817.98</v>
      </c>
      <c r="F52" s="26">
        <f t="shared" si="14"/>
        <v>64.613366336633675</v>
      </c>
    </row>
    <row r="53" spans="1:6" s="6" customFormat="1" ht="56.25" x14ac:dyDescent="0.3">
      <c r="A53" s="2"/>
      <c r="B53" s="100" t="s">
        <v>119</v>
      </c>
      <c r="C53" s="28" t="s">
        <v>111</v>
      </c>
      <c r="D53" s="79">
        <f>D54</f>
        <v>84840</v>
      </c>
      <c r="E53" s="79">
        <f t="shared" si="14"/>
        <v>54817.98</v>
      </c>
      <c r="F53" s="119">
        <f>E53/D53*100</f>
        <v>64.613366336633675</v>
      </c>
    </row>
    <row r="54" spans="1:6" s="6" customFormat="1" ht="37.5" x14ac:dyDescent="0.3">
      <c r="A54" s="2"/>
      <c r="B54" s="27" t="s">
        <v>129</v>
      </c>
      <c r="C54" s="29" t="s">
        <v>112</v>
      </c>
      <c r="D54" s="80">
        <f>D55+D56</f>
        <v>84840</v>
      </c>
      <c r="E54" s="80">
        <f>E55</f>
        <v>54817.98</v>
      </c>
      <c r="F54" s="30">
        <f>F55</f>
        <v>66.72100778967868</v>
      </c>
    </row>
    <row r="55" spans="1:6" s="4" customFormat="1" ht="37.5" x14ac:dyDescent="0.2">
      <c r="A55" s="2"/>
      <c r="B55" s="14" t="s">
        <v>27</v>
      </c>
      <c r="C55" s="53" t="s">
        <v>113</v>
      </c>
      <c r="D55" s="81">
        <v>82160</v>
      </c>
      <c r="E55" s="81">
        <v>54817.98</v>
      </c>
      <c r="F55" s="54">
        <f>E55/D55*100</f>
        <v>66.72100778967868</v>
      </c>
    </row>
    <row r="56" spans="1:6" s="99" customFormat="1" ht="37.5" x14ac:dyDescent="0.2">
      <c r="A56" s="98"/>
      <c r="B56" s="100" t="s">
        <v>28</v>
      </c>
      <c r="C56" s="102" t="s">
        <v>130</v>
      </c>
      <c r="D56" s="81">
        <v>2680</v>
      </c>
      <c r="E56" s="81">
        <v>0</v>
      </c>
      <c r="F56" s="103">
        <f>E56/D56*100</f>
        <v>0</v>
      </c>
    </row>
    <row r="57" spans="1:6" s="56" customFormat="1" ht="31.5" x14ac:dyDescent="0.2">
      <c r="A57" s="2"/>
      <c r="B57" s="61" t="s">
        <v>78</v>
      </c>
      <c r="C57" s="60" t="s">
        <v>79</v>
      </c>
      <c r="D57" s="82">
        <f>D58+D64</f>
        <v>57128</v>
      </c>
      <c r="E57" s="82">
        <f t="shared" ref="E57" si="15">E58+E64</f>
        <v>23564</v>
      </c>
      <c r="F57" s="50">
        <f>E57/D57*100</f>
        <v>41.247724408346173</v>
      </c>
    </row>
    <row r="58" spans="1:6" s="4" customFormat="1" ht="44.25" customHeight="1" x14ac:dyDescent="0.2">
      <c r="A58" s="2"/>
      <c r="B58" s="9" t="s">
        <v>8</v>
      </c>
      <c r="C58" s="18" t="s">
        <v>9</v>
      </c>
      <c r="D58" s="74">
        <f t="shared" ref="D58:F58" si="16">D59</f>
        <v>5000</v>
      </c>
      <c r="E58" s="74">
        <f t="shared" si="16"/>
        <v>0</v>
      </c>
      <c r="F58" s="17">
        <f t="shared" si="16"/>
        <v>0</v>
      </c>
    </row>
    <row r="59" spans="1:6" s="4" customFormat="1" ht="18.75" x14ac:dyDescent="0.2">
      <c r="A59" s="2"/>
      <c r="B59" s="31" t="s">
        <v>35</v>
      </c>
      <c r="C59" s="15" t="s">
        <v>56</v>
      </c>
      <c r="D59" s="73">
        <f t="shared" ref="D59:E59" si="17">D60+D62</f>
        <v>5000</v>
      </c>
      <c r="E59" s="73">
        <f t="shared" si="17"/>
        <v>0</v>
      </c>
      <c r="F59" s="16">
        <f>E59/D59*100</f>
        <v>0</v>
      </c>
    </row>
    <row r="60" spans="1:6" s="4" customFormat="1" ht="37.5" hidden="1" x14ac:dyDescent="0.2">
      <c r="A60" s="2"/>
      <c r="B60" s="14" t="s">
        <v>40</v>
      </c>
      <c r="C60" s="15" t="s">
        <v>131</v>
      </c>
      <c r="D60" s="73">
        <f t="shared" ref="D60:F60" si="18">D61</f>
        <v>0</v>
      </c>
      <c r="E60" s="73">
        <f t="shared" si="18"/>
        <v>0</v>
      </c>
      <c r="F60" s="16" t="e">
        <f t="shared" si="18"/>
        <v>#DIV/0!</v>
      </c>
    </row>
    <row r="61" spans="1:6" s="4" customFormat="1" ht="37.5" hidden="1" x14ac:dyDescent="0.2">
      <c r="A61" s="2"/>
      <c r="B61" s="14" t="s">
        <v>28</v>
      </c>
      <c r="C61" s="43" t="s">
        <v>132</v>
      </c>
      <c r="D61" s="70">
        <v>0</v>
      </c>
      <c r="E61" s="70">
        <v>0</v>
      </c>
      <c r="F61" s="45" t="e">
        <f>E61/D61*100</f>
        <v>#DIV/0!</v>
      </c>
    </row>
    <row r="62" spans="1:6" s="4" customFormat="1" ht="93.75" x14ac:dyDescent="0.2">
      <c r="A62" s="2"/>
      <c r="B62" s="14" t="s">
        <v>41</v>
      </c>
      <c r="C62" s="43" t="s">
        <v>57</v>
      </c>
      <c r="D62" s="70">
        <f t="shared" ref="D62:F62" si="19">D63</f>
        <v>5000</v>
      </c>
      <c r="E62" s="70">
        <f t="shared" si="19"/>
        <v>0</v>
      </c>
      <c r="F62" s="45">
        <f t="shared" si="19"/>
        <v>0</v>
      </c>
    </row>
    <row r="63" spans="1:6" s="4" customFormat="1" ht="18.75" x14ac:dyDescent="0.2">
      <c r="A63" s="2"/>
      <c r="B63" s="14" t="s">
        <v>15</v>
      </c>
      <c r="C63" s="15" t="s">
        <v>58</v>
      </c>
      <c r="D63" s="73">
        <v>5000</v>
      </c>
      <c r="E63" s="73">
        <v>0</v>
      </c>
      <c r="F63" s="16">
        <f>E63/D63*100</f>
        <v>0</v>
      </c>
    </row>
    <row r="64" spans="1:6" s="4" customFormat="1" ht="18.75" x14ac:dyDescent="0.2">
      <c r="A64" s="2"/>
      <c r="B64" s="12" t="s">
        <v>133</v>
      </c>
      <c r="C64" s="18" t="s">
        <v>34</v>
      </c>
      <c r="D64" s="74">
        <f t="shared" ref="D64:F64" si="20">D65</f>
        <v>52128</v>
      </c>
      <c r="E64" s="74">
        <f t="shared" si="20"/>
        <v>23564</v>
      </c>
      <c r="F64" s="17">
        <f t="shared" si="20"/>
        <v>50</v>
      </c>
    </row>
    <row r="65" spans="1:6" s="4" customFormat="1" ht="64.5" customHeight="1" x14ac:dyDescent="0.2">
      <c r="A65" s="2"/>
      <c r="B65" s="14" t="s">
        <v>167</v>
      </c>
      <c r="C65" s="15" t="s">
        <v>173</v>
      </c>
      <c r="D65" s="73">
        <f>D68+D66</f>
        <v>52128</v>
      </c>
      <c r="E65" s="73">
        <f t="shared" ref="E65:F67" si="21">E68</f>
        <v>23564</v>
      </c>
      <c r="F65" s="16">
        <f t="shared" si="21"/>
        <v>50</v>
      </c>
    </row>
    <row r="66" spans="1:6" s="106" customFormat="1" ht="29.25" customHeight="1" x14ac:dyDescent="0.2">
      <c r="A66" s="104"/>
      <c r="B66" s="108" t="s">
        <v>38</v>
      </c>
      <c r="C66" s="109" t="s">
        <v>171</v>
      </c>
      <c r="D66" s="73">
        <f>D67</f>
        <v>5000</v>
      </c>
      <c r="E66" s="73">
        <f>E67</f>
        <v>0</v>
      </c>
      <c r="F66" s="16">
        <f t="shared" si="21"/>
        <v>0</v>
      </c>
    </row>
    <row r="67" spans="1:6" s="106" customFormat="1" ht="48.75" customHeight="1" x14ac:dyDescent="0.2">
      <c r="A67" s="104"/>
      <c r="B67" s="108" t="s">
        <v>28</v>
      </c>
      <c r="C67" s="109" t="s">
        <v>172</v>
      </c>
      <c r="D67" s="73">
        <v>5000</v>
      </c>
      <c r="E67" s="73">
        <v>0</v>
      </c>
      <c r="F67" s="16">
        <f t="shared" si="21"/>
        <v>50</v>
      </c>
    </row>
    <row r="68" spans="1:6" s="4" customFormat="1" ht="42.75" customHeight="1" x14ac:dyDescent="0.2">
      <c r="A68" s="2"/>
      <c r="B68" s="14" t="s">
        <v>169</v>
      </c>
      <c r="C68" s="115" t="s">
        <v>170</v>
      </c>
      <c r="D68" s="70">
        <f>D69+D70</f>
        <v>47128</v>
      </c>
      <c r="E68" s="70">
        <f>E69+E70</f>
        <v>23564</v>
      </c>
      <c r="F68" s="45">
        <f>F69+F70</f>
        <v>50</v>
      </c>
    </row>
    <row r="69" spans="1:6" s="4" customFormat="1" ht="37.5" hidden="1" x14ac:dyDescent="0.2">
      <c r="A69" s="2"/>
      <c r="B69" s="14" t="s">
        <v>28</v>
      </c>
      <c r="C69" s="43" t="s">
        <v>73</v>
      </c>
      <c r="D69" s="70">
        <v>0</v>
      </c>
      <c r="E69" s="70">
        <v>0</v>
      </c>
      <c r="F69" s="45">
        <v>0</v>
      </c>
    </row>
    <row r="70" spans="1:6" s="4" customFormat="1" ht="37.5" x14ac:dyDescent="0.2">
      <c r="A70" s="2"/>
      <c r="B70" s="14" t="s">
        <v>42</v>
      </c>
      <c r="C70" s="43" t="s">
        <v>168</v>
      </c>
      <c r="D70" s="70">
        <v>47128</v>
      </c>
      <c r="E70" s="70">
        <v>23564</v>
      </c>
      <c r="F70" s="45">
        <f>E70/D70*100</f>
        <v>50</v>
      </c>
    </row>
    <row r="71" spans="1:6" s="56" customFormat="1" ht="37.5" hidden="1" x14ac:dyDescent="0.2">
      <c r="A71" s="2"/>
      <c r="B71" s="12" t="s">
        <v>51</v>
      </c>
      <c r="C71" s="55" t="s">
        <v>44</v>
      </c>
      <c r="D71" s="72">
        <f t="shared" ref="D71:F73" si="22">D72</f>
        <v>0</v>
      </c>
      <c r="E71" s="72">
        <f t="shared" si="22"/>
        <v>0</v>
      </c>
      <c r="F71" s="50">
        <f t="shared" si="22"/>
        <v>0</v>
      </c>
    </row>
    <row r="72" spans="1:6" s="4" customFormat="1" ht="18.75" hidden="1" x14ac:dyDescent="0.2">
      <c r="A72" s="2"/>
      <c r="B72" s="14" t="s">
        <v>43</v>
      </c>
      <c r="C72" s="43" t="s">
        <v>45</v>
      </c>
      <c r="D72" s="70">
        <f>D73</f>
        <v>0</v>
      </c>
      <c r="E72" s="70">
        <f>E73</f>
        <v>0</v>
      </c>
      <c r="F72" s="45">
        <f t="shared" si="22"/>
        <v>0</v>
      </c>
    </row>
    <row r="73" spans="1:6" s="4" customFormat="1" ht="59.25" hidden="1" customHeight="1" x14ac:dyDescent="0.2">
      <c r="A73" s="2"/>
      <c r="B73" s="14" t="s">
        <v>71</v>
      </c>
      <c r="C73" s="43" t="s">
        <v>70</v>
      </c>
      <c r="D73" s="70">
        <f t="shared" si="22"/>
        <v>0</v>
      </c>
      <c r="E73" s="70">
        <f t="shared" si="22"/>
        <v>0</v>
      </c>
      <c r="F73" s="45">
        <f t="shared" si="22"/>
        <v>0</v>
      </c>
    </row>
    <row r="74" spans="1:6" s="4" customFormat="1" ht="40.5" hidden="1" customHeight="1" x14ac:dyDescent="0.2">
      <c r="A74" s="2"/>
      <c r="B74" s="14" t="s">
        <v>42</v>
      </c>
      <c r="C74" s="43" t="s">
        <v>72</v>
      </c>
      <c r="D74" s="70">
        <v>0</v>
      </c>
      <c r="E74" s="70">
        <v>0</v>
      </c>
      <c r="F74" s="45">
        <v>0</v>
      </c>
    </row>
    <row r="75" spans="1:6" s="4" customFormat="1" ht="27" customHeight="1" x14ac:dyDescent="0.2">
      <c r="A75" s="3"/>
      <c r="B75" s="63" t="s">
        <v>80</v>
      </c>
      <c r="C75" s="55" t="s">
        <v>81</v>
      </c>
      <c r="D75" s="72">
        <f>D76+D80+D84</f>
        <v>1698928.86</v>
      </c>
      <c r="E75" s="72">
        <f t="shared" ref="E75" si="23">E76+E80+E84</f>
        <v>1063522.44</v>
      </c>
      <c r="F75" s="50">
        <f>E75/D75*100</f>
        <v>62.599586424119011</v>
      </c>
    </row>
    <row r="76" spans="1:6" s="4" customFormat="1" ht="18.75" x14ac:dyDescent="0.2">
      <c r="A76" s="2"/>
      <c r="B76" s="12" t="s">
        <v>32</v>
      </c>
      <c r="C76" s="18" t="s">
        <v>25</v>
      </c>
      <c r="D76" s="74">
        <f t="shared" ref="D76:F77" si="24">D77</f>
        <v>8050</v>
      </c>
      <c r="E76" s="74">
        <f t="shared" si="24"/>
        <v>0</v>
      </c>
      <c r="F76" s="17">
        <f t="shared" si="24"/>
        <v>0</v>
      </c>
    </row>
    <row r="77" spans="1:6" s="4" customFormat="1" ht="75" x14ac:dyDescent="0.2">
      <c r="A77" s="2"/>
      <c r="B77" s="101" t="s">
        <v>134</v>
      </c>
      <c r="C77" s="15" t="s">
        <v>160</v>
      </c>
      <c r="D77" s="83">
        <f>D78</f>
        <v>8050</v>
      </c>
      <c r="E77" s="83">
        <f t="shared" si="24"/>
        <v>0</v>
      </c>
      <c r="F77" s="32">
        <f t="shared" si="24"/>
        <v>0</v>
      </c>
    </row>
    <row r="78" spans="1:6" s="4" customFormat="1" ht="37.5" customHeight="1" x14ac:dyDescent="0.2">
      <c r="A78" s="2"/>
      <c r="B78" s="14" t="s">
        <v>191</v>
      </c>
      <c r="C78" s="43" t="s">
        <v>192</v>
      </c>
      <c r="D78" s="84">
        <f>D79</f>
        <v>8050</v>
      </c>
      <c r="E78" s="84">
        <f>E79</f>
        <v>0</v>
      </c>
      <c r="F78" s="57">
        <f>F79</f>
        <v>0</v>
      </c>
    </row>
    <row r="79" spans="1:6" s="4" customFormat="1" ht="47.25" customHeight="1" x14ac:dyDescent="0.2">
      <c r="A79" s="2"/>
      <c r="B79" s="122" t="s">
        <v>28</v>
      </c>
      <c r="C79" s="43" t="s">
        <v>193</v>
      </c>
      <c r="D79" s="84">
        <v>8050</v>
      </c>
      <c r="E79" s="84">
        <v>0</v>
      </c>
      <c r="F79" s="45">
        <f>E79/D79*100</f>
        <v>0</v>
      </c>
    </row>
    <row r="80" spans="1:6" s="4" customFormat="1" ht="18.75" x14ac:dyDescent="0.2">
      <c r="A80" s="2"/>
      <c r="B80" s="9" t="s">
        <v>135</v>
      </c>
      <c r="C80" s="18" t="s">
        <v>24</v>
      </c>
      <c r="D80" s="74">
        <f t="shared" ref="D80:F80" si="25">D81</f>
        <v>1680878.86</v>
      </c>
      <c r="E80" s="74">
        <f t="shared" si="25"/>
        <v>1063522.44</v>
      </c>
      <c r="F80" s="17">
        <f t="shared" si="25"/>
        <v>63.271807701835215</v>
      </c>
    </row>
    <row r="81" spans="1:6" s="4" customFormat="1" ht="76.5" customHeight="1" x14ac:dyDescent="0.2">
      <c r="A81" s="2"/>
      <c r="B81" s="33" t="s">
        <v>136</v>
      </c>
      <c r="C81" s="15" t="s">
        <v>59</v>
      </c>
      <c r="D81" s="73">
        <f t="shared" ref="D81:F81" si="26">D82</f>
        <v>1680878.86</v>
      </c>
      <c r="E81" s="73">
        <f t="shared" si="26"/>
        <v>1063522.44</v>
      </c>
      <c r="F81" s="16">
        <f t="shared" si="26"/>
        <v>63.271807701835215</v>
      </c>
    </row>
    <row r="82" spans="1:6" s="4" customFormat="1" ht="27.75" customHeight="1" x14ac:dyDescent="0.2">
      <c r="A82" s="2"/>
      <c r="B82" s="33" t="s">
        <v>38</v>
      </c>
      <c r="C82" s="15" t="s">
        <v>60</v>
      </c>
      <c r="D82" s="73">
        <f t="shared" ref="D82:F82" si="27">D83</f>
        <v>1680878.86</v>
      </c>
      <c r="E82" s="73">
        <f t="shared" si="27"/>
        <v>1063522.44</v>
      </c>
      <c r="F82" s="16">
        <f t="shared" si="27"/>
        <v>63.271807701835215</v>
      </c>
    </row>
    <row r="83" spans="1:6" s="4" customFormat="1" ht="37.5" x14ac:dyDescent="0.2">
      <c r="A83" s="2"/>
      <c r="B83" s="14" t="s">
        <v>28</v>
      </c>
      <c r="C83" s="15" t="s">
        <v>61</v>
      </c>
      <c r="D83" s="73">
        <v>1680878.86</v>
      </c>
      <c r="E83" s="73">
        <v>1063522.44</v>
      </c>
      <c r="F83" s="16">
        <f>E83/D83*100</f>
        <v>63.271807701835215</v>
      </c>
    </row>
    <row r="84" spans="1:6" s="4" customFormat="1" ht="18.75" x14ac:dyDescent="0.2">
      <c r="A84" s="3"/>
      <c r="B84" s="12" t="s">
        <v>47</v>
      </c>
      <c r="C84" s="18" t="s">
        <v>48</v>
      </c>
      <c r="D84" s="74">
        <f>D88+D85</f>
        <v>10000</v>
      </c>
      <c r="E84" s="74">
        <f>E88+E85</f>
        <v>0</v>
      </c>
      <c r="F84" s="16">
        <f>E84/D84*100</f>
        <v>0</v>
      </c>
    </row>
    <row r="85" spans="1:6" s="106" customFormat="1" ht="56.25" hidden="1" x14ac:dyDescent="0.2">
      <c r="A85" s="105"/>
      <c r="B85" s="108" t="s">
        <v>119</v>
      </c>
      <c r="C85" s="115" t="s">
        <v>162</v>
      </c>
      <c r="D85" s="70">
        <f>D86</f>
        <v>0</v>
      </c>
      <c r="E85" s="70">
        <f>E86</f>
        <v>0</v>
      </c>
      <c r="F85" s="96" t="e">
        <f>E85/D85*100</f>
        <v>#DIV/0!</v>
      </c>
    </row>
    <row r="86" spans="1:6" s="106" customFormat="1" ht="61.5" hidden="1" customHeight="1" x14ac:dyDescent="0.2">
      <c r="A86" s="105"/>
      <c r="B86" s="108" t="s">
        <v>163</v>
      </c>
      <c r="C86" s="115" t="s">
        <v>164</v>
      </c>
      <c r="D86" s="70">
        <f>D87</f>
        <v>0</v>
      </c>
      <c r="E86" s="70">
        <f>E87</f>
        <v>0</v>
      </c>
      <c r="F86" s="96" t="e">
        <f>E86/D86*100</f>
        <v>#DIV/0!</v>
      </c>
    </row>
    <row r="87" spans="1:6" s="106" customFormat="1" ht="42.75" hidden="1" customHeight="1" x14ac:dyDescent="0.2">
      <c r="A87" s="105"/>
      <c r="B87" s="108" t="s">
        <v>28</v>
      </c>
      <c r="C87" s="115" t="s">
        <v>165</v>
      </c>
      <c r="D87" s="70"/>
      <c r="E87" s="70"/>
      <c r="F87" s="96" t="e">
        <f>E87/D87*100</f>
        <v>#DIV/0!</v>
      </c>
    </row>
    <row r="88" spans="1:6" s="4" customFormat="1" ht="56.25" x14ac:dyDescent="0.2">
      <c r="A88" s="2"/>
      <c r="B88" s="14" t="s">
        <v>174</v>
      </c>
      <c r="C88" s="43" t="s">
        <v>62</v>
      </c>
      <c r="D88" s="70">
        <f t="shared" ref="D88:F88" si="28">D89+D91</f>
        <v>10000</v>
      </c>
      <c r="E88" s="70">
        <f t="shared" si="28"/>
        <v>0</v>
      </c>
      <c r="F88" s="45">
        <f t="shared" si="28"/>
        <v>0</v>
      </c>
    </row>
    <row r="89" spans="1:6" s="4" customFormat="1" ht="21.75" hidden="1" customHeight="1" x14ac:dyDescent="0.2">
      <c r="A89" s="2"/>
      <c r="B89" s="33" t="s">
        <v>38</v>
      </c>
      <c r="C89" s="15" t="s">
        <v>63</v>
      </c>
      <c r="D89" s="73">
        <f t="shared" ref="D89:F89" si="29">D90</f>
        <v>0</v>
      </c>
      <c r="E89" s="73">
        <f t="shared" si="29"/>
        <v>0</v>
      </c>
      <c r="F89" s="16">
        <f t="shared" si="29"/>
        <v>0</v>
      </c>
    </row>
    <row r="90" spans="1:6" s="4" customFormat="1" ht="37.5" hidden="1" x14ac:dyDescent="0.2">
      <c r="A90" s="2"/>
      <c r="B90" s="14" t="s">
        <v>28</v>
      </c>
      <c r="C90" s="15" t="s">
        <v>64</v>
      </c>
      <c r="D90" s="73">
        <v>0</v>
      </c>
      <c r="E90" s="73">
        <v>0</v>
      </c>
      <c r="F90" s="16">
        <v>0</v>
      </c>
    </row>
    <row r="91" spans="1:6" s="4" customFormat="1" ht="18.75" x14ac:dyDescent="0.2">
      <c r="A91" s="2"/>
      <c r="B91" s="33" t="s">
        <v>38</v>
      </c>
      <c r="C91" s="15" t="s">
        <v>63</v>
      </c>
      <c r="D91" s="73">
        <f t="shared" ref="D91:F91" si="30">D92</f>
        <v>10000</v>
      </c>
      <c r="E91" s="73">
        <f t="shared" si="30"/>
        <v>0</v>
      </c>
      <c r="F91" s="16">
        <f t="shared" si="30"/>
        <v>0</v>
      </c>
    </row>
    <row r="92" spans="1:6" s="4" customFormat="1" ht="37.5" x14ac:dyDescent="0.2">
      <c r="A92" s="2"/>
      <c r="B92" s="14" t="s">
        <v>28</v>
      </c>
      <c r="C92" s="15" t="s">
        <v>64</v>
      </c>
      <c r="D92" s="73">
        <v>10000</v>
      </c>
      <c r="E92" s="73">
        <v>0</v>
      </c>
      <c r="F92" s="16">
        <f>E92/D92*100</f>
        <v>0</v>
      </c>
    </row>
    <row r="93" spans="1:6" s="4" customFormat="1" ht="18.75" x14ac:dyDescent="0.2">
      <c r="A93" s="2"/>
      <c r="B93" s="63" t="s">
        <v>82</v>
      </c>
      <c r="C93" s="18" t="s">
        <v>83</v>
      </c>
      <c r="D93" s="74">
        <f t="shared" ref="D93:E93" si="31">D94+D100</f>
        <v>1593260.4</v>
      </c>
      <c r="E93" s="74">
        <f t="shared" si="31"/>
        <v>777026.49</v>
      </c>
      <c r="F93" s="17">
        <f>E93/D93*100</f>
        <v>48.769585310725105</v>
      </c>
    </row>
    <row r="94" spans="1:6" s="4" customFormat="1" ht="21" customHeight="1" x14ac:dyDescent="0.2">
      <c r="A94" s="2"/>
      <c r="B94" s="12" t="s">
        <v>10</v>
      </c>
      <c r="C94" s="13" t="s">
        <v>11</v>
      </c>
      <c r="D94" s="85">
        <f t="shared" ref="D94:F94" si="32">D95</f>
        <v>300000</v>
      </c>
      <c r="E94" s="85">
        <f t="shared" si="32"/>
        <v>183766.09</v>
      </c>
      <c r="F94" s="34">
        <f t="shared" si="32"/>
        <v>61.255363333333335</v>
      </c>
    </row>
    <row r="95" spans="1:6" s="4" customFormat="1" ht="79.5" customHeight="1" x14ac:dyDescent="0.2">
      <c r="A95" s="2"/>
      <c r="B95" s="14" t="s">
        <v>137</v>
      </c>
      <c r="C95" s="35" t="s">
        <v>138</v>
      </c>
      <c r="D95" s="86">
        <f>D96+D98</f>
        <v>300000</v>
      </c>
      <c r="E95" s="86">
        <f>E96</f>
        <v>183766.09</v>
      </c>
      <c r="F95" s="36">
        <f>E95/D95*100</f>
        <v>61.255363333333335</v>
      </c>
    </row>
    <row r="96" spans="1:6" s="4" customFormat="1" ht="37.5" customHeight="1" x14ac:dyDescent="0.2">
      <c r="A96" s="2"/>
      <c r="B96" s="108" t="s">
        <v>28</v>
      </c>
      <c r="C96" s="35" t="s">
        <v>175</v>
      </c>
      <c r="D96" s="86">
        <f>D97</f>
        <v>50000</v>
      </c>
      <c r="E96" s="86">
        <f>E97+E99</f>
        <v>183766.09</v>
      </c>
      <c r="F96" s="36">
        <f t="shared" ref="F96" si="33">F97</f>
        <v>17.53218</v>
      </c>
    </row>
    <row r="97" spans="1:6" s="4" customFormat="1" ht="38.25" customHeight="1" x14ac:dyDescent="0.2">
      <c r="A97" s="2"/>
      <c r="B97" s="14" t="s">
        <v>28</v>
      </c>
      <c r="C97" s="35" t="s">
        <v>176</v>
      </c>
      <c r="D97" s="86">
        <v>50000</v>
      </c>
      <c r="E97" s="86">
        <v>8766.09</v>
      </c>
      <c r="F97" s="36">
        <f>E97/D97*100</f>
        <v>17.53218</v>
      </c>
    </row>
    <row r="98" spans="1:6" s="106" customFormat="1" ht="67.5" customHeight="1" x14ac:dyDescent="0.2">
      <c r="A98" s="104"/>
      <c r="B98" s="108" t="s">
        <v>169</v>
      </c>
      <c r="C98" s="113" t="s">
        <v>178</v>
      </c>
      <c r="D98" s="86">
        <f>D99</f>
        <v>250000</v>
      </c>
      <c r="E98" s="86">
        <f>E99</f>
        <v>175000</v>
      </c>
      <c r="F98" s="126">
        <f>E98/D98*100</f>
        <v>70</v>
      </c>
    </row>
    <row r="99" spans="1:6" s="106" customFormat="1" ht="55.5" customHeight="1" x14ac:dyDescent="0.2">
      <c r="A99" s="104"/>
      <c r="B99" s="108" t="s">
        <v>26</v>
      </c>
      <c r="C99" s="113" t="s">
        <v>177</v>
      </c>
      <c r="D99" s="86">
        <v>250000</v>
      </c>
      <c r="E99" s="86">
        <v>175000</v>
      </c>
      <c r="F99" s="114">
        <f>E99/D99*100</f>
        <v>70</v>
      </c>
    </row>
    <row r="100" spans="1:6" s="4" customFormat="1" ht="18.75" x14ac:dyDescent="0.2">
      <c r="A100" s="3"/>
      <c r="B100" s="37" t="s">
        <v>16</v>
      </c>
      <c r="C100" s="18" t="s">
        <v>17</v>
      </c>
      <c r="D100" s="87">
        <f t="shared" ref="D100:F100" si="34">D101</f>
        <v>1293260.3999999999</v>
      </c>
      <c r="E100" s="87">
        <f t="shared" si="34"/>
        <v>593260.4</v>
      </c>
      <c r="F100" s="19">
        <f t="shared" si="34"/>
        <v>45.873236356730636</v>
      </c>
    </row>
    <row r="101" spans="1:6" s="4" customFormat="1" ht="56.25" x14ac:dyDescent="0.2">
      <c r="A101" s="3"/>
      <c r="B101" s="33" t="s">
        <v>139</v>
      </c>
      <c r="C101" s="15" t="s">
        <v>65</v>
      </c>
      <c r="D101" s="75">
        <f>D102+D106+D118+D104</f>
        <v>1293260.3999999999</v>
      </c>
      <c r="E101" s="75">
        <f>E102+E106+E104+E118</f>
        <v>593260.4</v>
      </c>
      <c r="F101" s="20">
        <f>E101/D101*100</f>
        <v>45.873236356730636</v>
      </c>
    </row>
    <row r="102" spans="1:6" s="4" customFormat="1" ht="22.5" customHeight="1" x14ac:dyDescent="0.2">
      <c r="A102" s="3"/>
      <c r="B102" s="33" t="s">
        <v>38</v>
      </c>
      <c r="C102" s="15" t="s">
        <v>66</v>
      </c>
      <c r="D102" s="75">
        <f t="shared" ref="D102:F102" si="35">D103</f>
        <v>100000</v>
      </c>
      <c r="E102" s="75">
        <f t="shared" si="35"/>
        <v>0</v>
      </c>
      <c r="F102" s="20">
        <f t="shared" si="35"/>
        <v>0</v>
      </c>
    </row>
    <row r="103" spans="1:6" s="4" customFormat="1" ht="44.25" customHeight="1" x14ac:dyDescent="0.2">
      <c r="A103" s="3"/>
      <c r="B103" s="14" t="s">
        <v>28</v>
      </c>
      <c r="C103" s="15" t="s">
        <v>67</v>
      </c>
      <c r="D103" s="75">
        <v>100000</v>
      </c>
      <c r="E103" s="75">
        <v>0</v>
      </c>
      <c r="F103" s="20">
        <f>E103/D103*100</f>
        <v>0</v>
      </c>
    </row>
    <row r="104" spans="1:6" s="106" customFormat="1" ht="87" customHeight="1" x14ac:dyDescent="0.2">
      <c r="A104" s="105"/>
      <c r="B104" s="122" t="s">
        <v>41</v>
      </c>
      <c r="C104" s="115" t="s">
        <v>194</v>
      </c>
      <c r="D104" s="76">
        <f>D105</f>
        <v>15000</v>
      </c>
      <c r="E104" s="76">
        <f>E105</f>
        <v>15000</v>
      </c>
      <c r="F104" s="44">
        <f t="shared" ref="D104:F106" si="36">F105</f>
        <v>100</v>
      </c>
    </row>
    <row r="105" spans="1:6" s="106" customFormat="1" ht="29.25" customHeight="1" x14ac:dyDescent="0.2">
      <c r="A105" s="105"/>
      <c r="B105" s="122" t="s">
        <v>15</v>
      </c>
      <c r="C105" s="115" t="s">
        <v>195</v>
      </c>
      <c r="D105" s="75">
        <v>15000</v>
      </c>
      <c r="E105" s="75">
        <v>15000</v>
      </c>
      <c r="F105" s="111">
        <f t="shared" si="36"/>
        <v>100</v>
      </c>
    </row>
    <row r="106" spans="1:6" s="4" customFormat="1" ht="28.5" customHeight="1" x14ac:dyDescent="0.2">
      <c r="A106" s="3"/>
      <c r="B106" s="14" t="s">
        <v>179</v>
      </c>
      <c r="C106" s="15" t="s">
        <v>180</v>
      </c>
      <c r="D106" s="75">
        <f t="shared" si="36"/>
        <v>378260.4</v>
      </c>
      <c r="E106" s="75">
        <f t="shared" si="36"/>
        <v>378260.4</v>
      </c>
      <c r="F106" s="20">
        <f t="shared" si="36"/>
        <v>100</v>
      </c>
    </row>
    <row r="107" spans="1:6" s="4" customFormat="1" ht="29.25" customHeight="1" x14ac:dyDescent="0.2">
      <c r="A107" s="3"/>
      <c r="B107" s="14" t="s">
        <v>15</v>
      </c>
      <c r="C107" s="109" t="s">
        <v>181</v>
      </c>
      <c r="D107" s="75">
        <v>378260.4</v>
      </c>
      <c r="E107" s="75">
        <v>378260.4</v>
      </c>
      <c r="F107" s="20">
        <f>E107/D107*100</f>
        <v>100</v>
      </c>
    </row>
    <row r="108" spans="1:6" s="4" customFormat="1" ht="23.25" hidden="1" customHeight="1" x14ac:dyDescent="0.2">
      <c r="A108" s="3"/>
      <c r="B108" s="63" t="s">
        <v>84</v>
      </c>
      <c r="C108" s="18" t="s">
        <v>85</v>
      </c>
      <c r="D108" s="87">
        <f t="shared" ref="D108:F108" si="37">D109</f>
        <v>0</v>
      </c>
      <c r="E108" s="87">
        <f t="shared" si="37"/>
        <v>0</v>
      </c>
      <c r="F108" s="19" t="e">
        <f t="shared" si="37"/>
        <v>#DIV/0!</v>
      </c>
    </row>
    <row r="109" spans="1:6" s="4" customFormat="1" ht="18.75" hidden="1" x14ac:dyDescent="0.2">
      <c r="A109" s="3"/>
      <c r="B109" s="12" t="s">
        <v>115</v>
      </c>
      <c r="C109" s="18" t="s">
        <v>114</v>
      </c>
      <c r="D109" s="87">
        <f t="shared" ref="D109:E110" si="38">D110</f>
        <v>0</v>
      </c>
      <c r="E109" s="87">
        <f t="shared" si="38"/>
        <v>0</v>
      </c>
      <c r="F109" s="19" t="e">
        <f>E109/D109*100</f>
        <v>#DIV/0!</v>
      </c>
    </row>
    <row r="110" spans="1:6" s="4" customFormat="1" ht="27.75" hidden="1" customHeight="1" x14ac:dyDescent="0.2">
      <c r="A110" s="3"/>
      <c r="B110" s="31" t="s">
        <v>35</v>
      </c>
      <c r="C110" s="15" t="s">
        <v>116</v>
      </c>
      <c r="D110" s="75">
        <f>D111</f>
        <v>0</v>
      </c>
      <c r="E110" s="75">
        <f t="shared" si="38"/>
        <v>0</v>
      </c>
      <c r="F110" s="20" t="e">
        <f>E110/D110*100</f>
        <v>#DIV/0!</v>
      </c>
    </row>
    <row r="111" spans="1:6" s="4" customFormat="1" ht="93.75" hidden="1" customHeight="1" x14ac:dyDescent="0.2">
      <c r="A111" s="3"/>
      <c r="B111" s="14" t="s">
        <v>41</v>
      </c>
      <c r="C111" s="43" t="s">
        <v>117</v>
      </c>
      <c r="D111" s="76">
        <f>D112</f>
        <v>0</v>
      </c>
      <c r="E111" s="76">
        <f>E112</f>
        <v>0</v>
      </c>
      <c r="F111" s="44" t="e">
        <f>E111/D111*100</f>
        <v>#DIV/0!</v>
      </c>
    </row>
    <row r="112" spans="1:6" s="4" customFormat="1" ht="18.75" hidden="1" x14ac:dyDescent="0.2">
      <c r="A112" s="3"/>
      <c r="B112" s="14" t="s">
        <v>15</v>
      </c>
      <c r="C112" s="15" t="s">
        <v>118</v>
      </c>
      <c r="D112" s="75">
        <v>0</v>
      </c>
      <c r="E112" s="75">
        <v>0</v>
      </c>
      <c r="F112" s="21" t="e">
        <f>E112/D112*100</f>
        <v>#DIV/0!</v>
      </c>
    </row>
    <row r="113" spans="1:6" s="4" customFormat="1" ht="18.75" hidden="1" x14ac:dyDescent="0.2">
      <c r="A113" s="3"/>
      <c r="B113" s="63" t="s">
        <v>86</v>
      </c>
      <c r="C113" s="18" t="s">
        <v>87</v>
      </c>
      <c r="D113" s="87">
        <f t="shared" ref="D113:F113" si="39">D114</f>
        <v>0</v>
      </c>
      <c r="E113" s="87">
        <f t="shared" si="39"/>
        <v>0</v>
      </c>
      <c r="F113" s="64">
        <f t="shared" si="39"/>
        <v>0</v>
      </c>
    </row>
    <row r="114" spans="1:6" s="4" customFormat="1" ht="18.75" hidden="1" x14ac:dyDescent="0.2">
      <c r="A114" s="3"/>
      <c r="B114" s="12" t="s">
        <v>140</v>
      </c>
      <c r="C114" s="18" t="s">
        <v>30</v>
      </c>
      <c r="D114" s="87">
        <f t="shared" ref="D114:F115" si="40">D115</f>
        <v>0</v>
      </c>
      <c r="E114" s="87">
        <f t="shared" si="40"/>
        <v>0</v>
      </c>
      <c r="F114" s="19">
        <f t="shared" si="40"/>
        <v>0</v>
      </c>
    </row>
    <row r="115" spans="1:6" s="4" customFormat="1" ht="81.75" hidden="1" customHeight="1" x14ac:dyDescent="0.2">
      <c r="A115" s="3"/>
      <c r="B115" s="31" t="s">
        <v>134</v>
      </c>
      <c r="C115" s="15" t="s">
        <v>141</v>
      </c>
      <c r="D115" s="75">
        <f>D116</f>
        <v>0</v>
      </c>
      <c r="E115" s="75">
        <f t="shared" si="40"/>
        <v>0</v>
      </c>
      <c r="F115" s="20">
        <f t="shared" si="40"/>
        <v>0</v>
      </c>
    </row>
    <row r="116" spans="1:6" s="4" customFormat="1" ht="62.45" hidden="1" customHeight="1" x14ac:dyDescent="0.2">
      <c r="A116" s="3"/>
      <c r="B116" s="14" t="s">
        <v>37</v>
      </c>
      <c r="C116" s="43" t="s">
        <v>142</v>
      </c>
      <c r="D116" s="76">
        <f>D117</f>
        <v>0</v>
      </c>
      <c r="E116" s="76">
        <f>E117</f>
        <v>0</v>
      </c>
      <c r="F116" s="44">
        <f>F117</f>
        <v>0</v>
      </c>
    </row>
    <row r="117" spans="1:6" s="4" customFormat="1" ht="18.75" hidden="1" x14ac:dyDescent="0.2">
      <c r="A117" s="3"/>
      <c r="B117" s="14" t="s">
        <v>15</v>
      </c>
      <c r="C117" s="15" t="s">
        <v>143</v>
      </c>
      <c r="D117" s="75">
        <v>0</v>
      </c>
      <c r="E117" s="75">
        <v>0</v>
      </c>
      <c r="F117" s="21">
        <v>0</v>
      </c>
    </row>
    <row r="118" spans="1:6" s="106" customFormat="1" ht="37.5" x14ac:dyDescent="0.2">
      <c r="A118" s="105"/>
      <c r="B118" s="108" t="s">
        <v>197</v>
      </c>
      <c r="C118" s="109" t="s">
        <v>196</v>
      </c>
      <c r="D118" s="75">
        <f>D119</f>
        <v>800000</v>
      </c>
      <c r="E118" s="75">
        <f>E119</f>
        <v>200000</v>
      </c>
      <c r="F118" s="111">
        <f>E118/D118*100</f>
        <v>25</v>
      </c>
    </row>
    <row r="119" spans="1:6" s="106" customFormat="1" ht="37.5" customHeight="1" x14ac:dyDescent="0.2">
      <c r="A119" s="105"/>
      <c r="B119" s="122" t="s">
        <v>28</v>
      </c>
      <c r="C119" s="109" t="s">
        <v>198</v>
      </c>
      <c r="D119" s="75">
        <v>800000</v>
      </c>
      <c r="E119" s="75">
        <v>200000</v>
      </c>
      <c r="F119" s="111">
        <f>E119/D119*100</f>
        <v>25</v>
      </c>
    </row>
    <row r="120" spans="1:6" s="4" customFormat="1" ht="18.75" x14ac:dyDescent="0.2">
      <c r="A120" s="3"/>
      <c r="B120" s="63" t="s">
        <v>144</v>
      </c>
      <c r="C120" s="18" t="s">
        <v>88</v>
      </c>
      <c r="D120" s="87">
        <f>D121+D129</f>
        <v>822460.2</v>
      </c>
      <c r="E120" s="87">
        <f>E121+E129</f>
        <v>323665</v>
      </c>
      <c r="F120" s="19">
        <f>E120/D120*100</f>
        <v>39.35327204890887</v>
      </c>
    </row>
    <row r="121" spans="1:6" s="4" customFormat="1" ht="18.75" x14ac:dyDescent="0.2">
      <c r="A121" s="3"/>
      <c r="B121" s="37" t="s">
        <v>20</v>
      </c>
      <c r="C121" s="18" t="s">
        <v>21</v>
      </c>
      <c r="D121" s="87">
        <f t="shared" ref="D121:E121" si="41">D122</f>
        <v>822460.2</v>
      </c>
      <c r="E121" s="87">
        <f t="shared" si="41"/>
        <v>323665</v>
      </c>
      <c r="F121" s="19">
        <f>E121/D121*100</f>
        <v>39.35327204890887</v>
      </c>
    </row>
    <row r="122" spans="1:6" s="4" customFormat="1" ht="64.5" customHeight="1" x14ac:dyDescent="0.2">
      <c r="A122" s="3"/>
      <c r="B122" s="112" t="s">
        <v>182</v>
      </c>
      <c r="C122" s="15" t="s">
        <v>145</v>
      </c>
      <c r="D122" s="75">
        <f>D123+D127+D125</f>
        <v>822460.2</v>
      </c>
      <c r="E122" s="75">
        <f>E123+E127+E125</f>
        <v>323665</v>
      </c>
      <c r="F122" s="20">
        <f>E122/D122*100</f>
        <v>39.35327204890887</v>
      </c>
    </row>
    <row r="123" spans="1:6" s="4" customFormat="1" ht="18.75" x14ac:dyDescent="0.2">
      <c r="A123" s="3"/>
      <c r="B123" s="33" t="s">
        <v>38</v>
      </c>
      <c r="C123" s="15" t="s">
        <v>149</v>
      </c>
      <c r="D123" s="75">
        <f t="shared" ref="D123:F123" si="42">D124</f>
        <v>519760.2</v>
      </c>
      <c r="E123" s="75">
        <f t="shared" si="42"/>
        <v>79582</v>
      </c>
      <c r="F123" s="20">
        <f t="shared" si="42"/>
        <v>15.311291630255644</v>
      </c>
    </row>
    <row r="124" spans="1:6" s="4" customFormat="1" ht="37.5" x14ac:dyDescent="0.2">
      <c r="A124" s="3"/>
      <c r="B124" s="14" t="s">
        <v>33</v>
      </c>
      <c r="C124" s="15" t="s">
        <v>150</v>
      </c>
      <c r="D124" s="75">
        <v>519760.2</v>
      </c>
      <c r="E124" s="75">
        <v>79582</v>
      </c>
      <c r="F124" s="20">
        <f>E124/D124*100</f>
        <v>15.311291630255644</v>
      </c>
    </row>
    <row r="125" spans="1:6" s="4" customFormat="1" ht="37.5" hidden="1" x14ac:dyDescent="0.2">
      <c r="A125" s="3"/>
      <c r="B125" s="14" t="s">
        <v>40</v>
      </c>
      <c r="C125" s="15" t="s">
        <v>151</v>
      </c>
      <c r="D125" s="75">
        <f>D126</f>
        <v>0</v>
      </c>
      <c r="E125" s="75">
        <f>E126</f>
        <v>0</v>
      </c>
      <c r="F125" s="20" t="e">
        <f>F126</f>
        <v>#DIV/0!</v>
      </c>
    </row>
    <row r="126" spans="1:6" s="4" customFormat="1" ht="37.5" hidden="1" x14ac:dyDescent="0.2">
      <c r="A126" s="3"/>
      <c r="B126" s="14" t="s">
        <v>33</v>
      </c>
      <c r="C126" s="15" t="s">
        <v>152</v>
      </c>
      <c r="D126" s="75"/>
      <c r="E126" s="75"/>
      <c r="F126" s="20" t="e">
        <f>E126/D126*100</f>
        <v>#DIV/0!</v>
      </c>
    </row>
    <row r="127" spans="1:6" s="4" customFormat="1" ht="93.75" x14ac:dyDescent="0.2">
      <c r="A127" s="3"/>
      <c r="B127" s="14" t="s">
        <v>41</v>
      </c>
      <c r="C127" s="43" t="s">
        <v>153</v>
      </c>
      <c r="D127" s="76">
        <f t="shared" ref="D127:F127" si="43">D128</f>
        <v>302700</v>
      </c>
      <c r="E127" s="76">
        <f t="shared" si="43"/>
        <v>244083</v>
      </c>
      <c r="F127" s="44">
        <f t="shared" si="43"/>
        <v>80.635282457879086</v>
      </c>
    </row>
    <row r="128" spans="1:6" s="4" customFormat="1" ht="25.5" customHeight="1" x14ac:dyDescent="0.2">
      <c r="A128" s="3"/>
      <c r="B128" s="14" t="s">
        <v>15</v>
      </c>
      <c r="C128" s="15" t="s">
        <v>154</v>
      </c>
      <c r="D128" s="75">
        <v>302700</v>
      </c>
      <c r="E128" s="75">
        <v>244083</v>
      </c>
      <c r="F128" s="20">
        <f>E128/D128*100</f>
        <v>80.635282457879086</v>
      </c>
    </row>
    <row r="129" spans="1:6" s="116" customFormat="1" ht="25.5" hidden="1" customHeight="1" x14ac:dyDescent="0.2">
      <c r="A129" s="104"/>
      <c r="B129" s="107" t="s">
        <v>146</v>
      </c>
      <c r="C129" s="110" t="s">
        <v>148</v>
      </c>
      <c r="D129" s="87">
        <f t="shared" ref="D129:E131" si="44">D130</f>
        <v>0</v>
      </c>
      <c r="E129" s="87">
        <f t="shared" si="44"/>
        <v>0</v>
      </c>
      <c r="F129" s="111" t="e">
        <f>E129/D129*100</f>
        <v>#DIV/0!</v>
      </c>
    </row>
    <row r="130" spans="1:6" s="106" customFormat="1" ht="77.25" hidden="1" customHeight="1" x14ac:dyDescent="0.2">
      <c r="A130" s="105"/>
      <c r="B130" s="108" t="s">
        <v>134</v>
      </c>
      <c r="C130" s="109" t="s">
        <v>155</v>
      </c>
      <c r="D130" s="75">
        <f t="shared" si="44"/>
        <v>0</v>
      </c>
      <c r="E130" s="75">
        <f t="shared" si="44"/>
        <v>0</v>
      </c>
      <c r="F130" s="111" t="e">
        <f>E130/D130*100</f>
        <v>#DIV/0!</v>
      </c>
    </row>
    <row r="131" spans="1:6" s="106" customFormat="1" ht="25.5" hidden="1" customHeight="1" x14ac:dyDescent="0.2">
      <c r="A131" s="105"/>
      <c r="B131" s="108" t="s">
        <v>147</v>
      </c>
      <c r="C131" s="109" t="s">
        <v>156</v>
      </c>
      <c r="D131" s="75">
        <f t="shared" si="44"/>
        <v>0</v>
      </c>
      <c r="E131" s="75">
        <f t="shared" si="44"/>
        <v>0</v>
      </c>
      <c r="F131" s="111" t="e">
        <f>E131/D131*100</f>
        <v>#DIV/0!</v>
      </c>
    </row>
    <row r="132" spans="1:6" s="106" customFormat="1" ht="38.25" hidden="1" customHeight="1" x14ac:dyDescent="0.2">
      <c r="A132" s="105"/>
      <c r="B132" s="108" t="s">
        <v>33</v>
      </c>
      <c r="C132" s="115" t="s">
        <v>161</v>
      </c>
      <c r="D132" s="76"/>
      <c r="E132" s="75">
        <v>0</v>
      </c>
      <c r="F132" s="111" t="e">
        <f>E132/D132*100</f>
        <v>#DIV/0!</v>
      </c>
    </row>
    <row r="133" spans="1:6" s="4" customFormat="1" ht="23.25" hidden="1" customHeight="1" x14ac:dyDescent="0.25">
      <c r="A133" s="3"/>
      <c r="B133" s="65" t="s">
        <v>89</v>
      </c>
      <c r="C133" s="18" t="s">
        <v>91</v>
      </c>
      <c r="D133" s="87">
        <f t="shared" ref="D133:F133" si="45">D134</f>
        <v>0</v>
      </c>
      <c r="E133" s="87">
        <f t="shared" si="45"/>
        <v>0</v>
      </c>
      <c r="F133" s="19">
        <f t="shared" si="45"/>
        <v>0</v>
      </c>
    </row>
    <row r="134" spans="1:6" s="4" customFormat="1" ht="21" hidden="1" customHeight="1" x14ac:dyDescent="0.2">
      <c r="A134" s="3"/>
      <c r="B134" s="37" t="s">
        <v>90</v>
      </c>
      <c r="C134" s="18" t="s">
        <v>19</v>
      </c>
      <c r="D134" s="88">
        <f t="shared" ref="D134:F134" si="46">D135</f>
        <v>0</v>
      </c>
      <c r="E134" s="88">
        <f t="shared" si="46"/>
        <v>0</v>
      </c>
      <c r="F134" s="38">
        <f t="shared" si="46"/>
        <v>0</v>
      </c>
    </row>
    <row r="135" spans="1:6" s="4" customFormat="1" ht="75" hidden="1" x14ac:dyDescent="0.2">
      <c r="A135" s="3"/>
      <c r="B135" s="112" t="s">
        <v>134</v>
      </c>
      <c r="C135" s="15" t="s">
        <v>157</v>
      </c>
      <c r="D135" s="89">
        <f>D138+D136</f>
        <v>0</v>
      </c>
      <c r="E135" s="89">
        <f>E138+E136</f>
        <v>0</v>
      </c>
      <c r="F135" s="39">
        <f>F138+F136</f>
        <v>0</v>
      </c>
    </row>
    <row r="136" spans="1:6" s="4" customFormat="1" ht="18.75" hidden="1" x14ac:dyDescent="0.2">
      <c r="A136" s="3"/>
      <c r="B136" s="33" t="s">
        <v>38</v>
      </c>
      <c r="C136" s="15" t="s">
        <v>68</v>
      </c>
      <c r="D136" s="89">
        <f t="shared" ref="D136:F136" si="47">D137</f>
        <v>0</v>
      </c>
      <c r="E136" s="89">
        <f t="shared" si="47"/>
        <v>0</v>
      </c>
      <c r="F136" s="39">
        <f t="shared" si="47"/>
        <v>0</v>
      </c>
    </row>
    <row r="137" spans="1:6" s="4" customFormat="1" ht="37.5" hidden="1" x14ac:dyDescent="0.2">
      <c r="A137" s="3"/>
      <c r="B137" s="14" t="s">
        <v>33</v>
      </c>
      <c r="C137" s="15" t="s">
        <v>69</v>
      </c>
      <c r="D137" s="89">
        <v>0</v>
      </c>
      <c r="E137" s="89">
        <v>0</v>
      </c>
      <c r="F137" s="39">
        <v>0</v>
      </c>
    </row>
    <row r="138" spans="1:6" s="4" customFormat="1" ht="37.5" hidden="1" x14ac:dyDescent="0.2">
      <c r="A138" s="3"/>
      <c r="B138" s="14" t="s">
        <v>40</v>
      </c>
      <c r="C138" s="15" t="s">
        <v>158</v>
      </c>
      <c r="D138" s="89">
        <f t="shared" ref="D138:F138" si="48">D139</f>
        <v>0</v>
      </c>
      <c r="E138" s="89">
        <f t="shared" si="48"/>
        <v>0</v>
      </c>
      <c r="F138" s="39">
        <f t="shared" si="48"/>
        <v>0</v>
      </c>
    </row>
    <row r="139" spans="1:6" s="4" customFormat="1" ht="37.5" hidden="1" x14ac:dyDescent="0.2">
      <c r="A139" s="3"/>
      <c r="B139" s="14" t="s">
        <v>28</v>
      </c>
      <c r="C139" s="15" t="s">
        <v>159</v>
      </c>
      <c r="D139" s="89"/>
      <c r="E139" s="89">
        <v>0</v>
      </c>
      <c r="F139" s="39">
        <v>0</v>
      </c>
    </row>
    <row r="140" spans="1:6" ht="18.75" x14ac:dyDescent="0.3">
      <c r="A140" s="7"/>
      <c r="B140" s="40" t="s">
        <v>12</v>
      </c>
      <c r="C140" s="28"/>
      <c r="D140" s="66">
        <f>D13+D51+D57+D75+D93+D108+D113+D120+D133</f>
        <v>6253211.3400000008</v>
      </c>
      <c r="E140" s="66">
        <f>E13+E51+E57+E75+E93+E108+E113+E120+E133</f>
        <v>3605285.04</v>
      </c>
      <c r="F140" s="11">
        <f>E140/D140*100</f>
        <v>57.654936703290751</v>
      </c>
    </row>
  </sheetData>
  <mergeCells count="8">
    <mergeCell ref="A10:A11"/>
    <mergeCell ref="C10:C11"/>
    <mergeCell ref="B6:F8"/>
    <mergeCell ref="E3:F3"/>
    <mergeCell ref="B10:B11"/>
    <mergeCell ref="D10:D11"/>
    <mergeCell ref="E10:E11"/>
    <mergeCell ref="F10:F11"/>
  </mergeCells>
  <phoneticPr fontId="20" type="noConversion"/>
  <pageMargins left="0.6692913385826772" right="0.19685039370078741" top="0.19685039370078741" bottom="0.23622047244094491" header="0" footer="0"/>
  <pageSetup paperSize="9" scale="45" fitToHeight="2" orientation="portrait" r:id="rId1"/>
  <headerFooter alignWithMargins="0"/>
  <rowBreaks count="1" manualBreakCount="1"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2020-10-12T05:25:43Z</cp:lastPrinted>
  <dcterms:created xsi:type="dcterms:W3CDTF">2008-10-27T05:11:13Z</dcterms:created>
  <dcterms:modified xsi:type="dcterms:W3CDTF">2020-10-12T06:14:27Z</dcterms:modified>
</cp:coreProperties>
</file>